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300" windowWidth="15480" windowHeight="11640" activeTab="1"/>
  </bookViews>
  <sheets>
    <sheet name="base" sheetId="28" r:id="rId1"/>
    <sheet name="facteur01" sheetId="26" r:id="rId2"/>
  </sheets>
  <definedNames>
    <definedName name="ali">base!$B$1:$B$108</definedName>
    <definedName name="ho">base!$C$2:$C$108</definedName>
    <definedName name="invList">OFFSET(facteur01!$B$18,0,0,MATCH("*",facteur01!$B$18:$B$501,-1),1)</definedName>
    <definedName name="priceList">base!$B$2:$C$108</definedName>
    <definedName name="_xlnm.Print_Area" localSheetId="1">facteur01!$A$1:$E$136</definedName>
  </definedNames>
  <calcPr calcId="125725"/>
</workbook>
</file>

<file path=xl/calcChain.xml><?xml version="1.0" encoding="utf-8"?>
<calcChain xmlns="http://schemas.openxmlformats.org/spreadsheetml/2006/main">
  <c r="D130" i="26"/>
  <c r="D129"/>
  <c r="D128"/>
  <c r="D127"/>
  <c r="D126"/>
  <c r="D125"/>
  <c r="D124"/>
  <c r="B23"/>
  <c r="C123"/>
  <c r="B123"/>
  <c r="A123"/>
  <c r="C122"/>
  <c r="B122"/>
  <c r="A122"/>
  <c r="C121"/>
  <c r="B121"/>
  <c r="A121"/>
  <c r="C120"/>
  <c r="B120"/>
  <c r="A120"/>
  <c r="C119"/>
  <c r="B119"/>
  <c r="A119"/>
  <c r="C118"/>
  <c r="B118"/>
  <c r="A118"/>
  <c r="C117"/>
  <c r="B117"/>
  <c r="A117"/>
  <c r="C116"/>
  <c r="B116"/>
  <c r="A116"/>
  <c r="C115"/>
  <c r="B115"/>
  <c r="A115"/>
  <c r="C114"/>
  <c r="B114"/>
  <c r="A114"/>
  <c r="C113"/>
  <c r="B113"/>
  <c r="A113"/>
  <c r="C112"/>
  <c r="B112"/>
  <c r="A112"/>
  <c r="C111"/>
  <c r="B111"/>
  <c r="A111"/>
  <c r="C110"/>
  <c r="B110"/>
  <c r="A110"/>
  <c r="C109"/>
  <c r="B109"/>
  <c r="A109"/>
  <c r="C108"/>
  <c r="B108"/>
  <c r="A108"/>
  <c r="C107"/>
  <c r="B107"/>
  <c r="A107"/>
  <c r="C106"/>
  <c r="B106"/>
  <c r="A106"/>
  <c r="C105"/>
  <c r="B105"/>
  <c r="A105"/>
  <c r="C104"/>
  <c r="B104"/>
  <c r="A104"/>
  <c r="C103"/>
  <c r="B103"/>
  <c r="A103"/>
  <c r="C102"/>
  <c r="B102"/>
  <c r="A102"/>
  <c r="C101"/>
  <c r="B101"/>
  <c r="A101"/>
  <c r="C100"/>
  <c r="B100"/>
  <c r="A100"/>
  <c r="C99"/>
  <c r="B99"/>
  <c r="A99"/>
  <c r="C98"/>
  <c r="B98"/>
  <c r="A98"/>
  <c r="C97"/>
  <c r="B97"/>
  <c r="A97"/>
  <c r="C96"/>
  <c r="B96"/>
  <c r="A96"/>
  <c r="C95"/>
  <c r="B95"/>
  <c r="A95"/>
  <c r="C94"/>
  <c r="B94"/>
  <c r="A94"/>
  <c r="C93"/>
  <c r="B93"/>
  <c r="A93"/>
  <c r="C92"/>
  <c r="B92"/>
  <c r="A92"/>
  <c r="C91"/>
  <c r="B91"/>
  <c r="A91"/>
  <c r="C90"/>
  <c r="B90"/>
  <c r="A90"/>
  <c r="C89"/>
  <c r="B89"/>
  <c r="A89"/>
  <c r="C88"/>
  <c r="B88"/>
  <c r="A88"/>
  <c r="C87"/>
  <c r="B87"/>
  <c r="A87"/>
  <c r="C86"/>
  <c r="B86"/>
  <c r="A86"/>
  <c r="C85"/>
  <c r="B85"/>
  <c r="A85"/>
  <c r="C84"/>
  <c r="B84"/>
  <c r="A84"/>
  <c r="C83"/>
  <c r="B83"/>
  <c r="A83"/>
  <c r="C82"/>
  <c r="B82"/>
  <c r="A82"/>
  <c r="C81"/>
  <c r="B81"/>
  <c r="A81"/>
  <c r="C80"/>
  <c r="B80"/>
  <c r="A80"/>
  <c r="C79"/>
  <c r="B79"/>
  <c r="A79"/>
  <c r="C78"/>
  <c r="B78"/>
  <c r="A78"/>
  <c r="C77"/>
  <c r="B77"/>
  <c r="A77"/>
  <c r="C76"/>
  <c r="B76"/>
  <c r="A76"/>
  <c r="C75"/>
  <c r="B75"/>
  <c r="A75"/>
  <c r="C74"/>
  <c r="B74"/>
  <c r="A74"/>
  <c r="C73"/>
  <c r="B73"/>
  <c r="A73"/>
  <c r="C72"/>
  <c r="B72"/>
  <c r="A72"/>
  <c r="C71"/>
  <c r="B71"/>
  <c r="A71"/>
  <c r="C70"/>
  <c r="B70"/>
  <c r="A70"/>
  <c r="C69"/>
  <c r="B69"/>
  <c r="A69"/>
  <c r="C68"/>
  <c r="B68"/>
  <c r="A68"/>
  <c r="C67"/>
  <c r="B67"/>
  <c r="A67"/>
  <c r="C66"/>
  <c r="B66"/>
  <c r="A66"/>
  <c r="C65"/>
  <c r="B65"/>
  <c r="A65"/>
  <c r="C64"/>
  <c r="B64"/>
  <c r="A64"/>
  <c r="C63"/>
  <c r="B63"/>
  <c r="A63"/>
  <c r="C62"/>
  <c r="B62"/>
  <c r="A62"/>
  <c r="C61"/>
  <c r="B61"/>
  <c r="A61"/>
  <c r="C60"/>
  <c r="B60"/>
  <c r="A60"/>
  <c r="C59"/>
  <c r="B59"/>
  <c r="A59"/>
  <c r="C58"/>
  <c r="B58"/>
  <c r="A58"/>
  <c r="C57"/>
  <c r="B57"/>
  <c r="A57"/>
  <c r="C56"/>
  <c r="B56"/>
  <c r="A56"/>
  <c r="C55"/>
  <c r="B55"/>
  <c r="A55"/>
  <c r="C54"/>
  <c r="B54"/>
  <c r="A54"/>
  <c r="C53"/>
  <c r="B53"/>
  <c r="A53"/>
  <c r="C52"/>
  <c r="B52"/>
  <c r="A52"/>
  <c r="C51"/>
  <c r="B51"/>
  <c r="A51"/>
  <c r="C50"/>
  <c r="B50"/>
  <c r="A50"/>
  <c r="C49"/>
  <c r="B49"/>
  <c r="A49"/>
  <c r="C48"/>
  <c r="B48"/>
  <c r="A48"/>
  <c r="C47"/>
  <c r="B47"/>
  <c r="A47"/>
  <c r="C46"/>
  <c r="B46"/>
  <c r="A46"/>
  <c r="C45"/>
  <c r="B45"/>
  <c r="A45"/>
  <c r="C44"/>
  <c r="B44"/>
  <c r="A44"/>
  <c r="C43"/>
  <c r="B43"/>
  <c r="A43"/>
  <c r="C42"/>
  <c r="B42"/>
  <c r="A42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B30"/>
  <c r="A30"/>
  <c r="C29"/>
  <c r="B29"/>
  <c r="A29"/>
  <c r="C28"/>
  <c r="B28"/>
  <c r="A28"/>
  <c r="C27"/>
  <c r="B27"/>
  <c r="A27"/>
  <c r="C26"/>
  <c r="B26"/>
  <c r="A26"/>
  <c r="C25"/>
  <c r="B25"/>
  <c r="A25"/>
  <c r="C24"/>
  <c r="B24"/>
  <c r="A24"/>
  <c r="C23"/>
  <c r="A23"/>
  <c r="C22"/>
  <c r="B22"/>
  <c r="A22"/>
  <c r="C21"/>
  <c r="B21"/>
  <c r="A21"/>
  <c r="C20"/>
  <c r="B20"/>
  <c r="A20"/>
  <c r="C19"/>
  <c r="B19"/>
  <c r="A19"/>
  <c r="C18"/>
  <c r="B18"/>
  <c r="A18"/>
  <c r="C17"/>
  <c r="B17"/>
  <c r="A17"/>
  <c r="E125" l="1"/>
  <c r="E126"/>
  <c r="E127"/>
  <c r="E128"/>
  <c r="E129"/>
  <c r="E130"/>
  <c r="E124"/>
  <c r="B135"/>
  <c r="E131" l="1"/>
  <c r="E132" l="1"/>
  <c r="E133" s="1"/>
</calcChain>
</file>

<file path=xl/sharedStrings.xml><?xml version="1.0" encoding="utf-8"?>
<sst xmlns="http://schemas.openxmlformats.org/spreadsheetml/2006/main" count="136" uniqueCount="134">
  <si>
    <t xml:space="preserve">الرقم </t>
  </si>
  <si>
    <t xml:space="preserve">طريقــة الدفــــع  : لأجــــل </t>
  </si>
  <si>
    <t>الكمية</t>
  </si>
  <si>
    <t xml:space="preserve">مبلغ الوحدة </t>
  </si>
  <si>
    <t>المجموع الكلي خارج الرسم</t>
  </si>
  <si>
    <t>الرسم على القيمة المضافة17%</t>
  </si>
  <si>
    <t xml:space="preserve">المجموع الكلي بكل الرسوم </t>
  </si>
  <si>
    <t xml:space="preserve">حددت هذه الفاتورة بمبلغ إجمالي قدره : </t>
  </si>
  <si>
    <t xml:space="preserve">الختــــم والإمضاء </t>
  </si>
  <si>
    <t>المــــــــــــــــــــــــــــــــــــــــــواد المطلوبـــــــــــــــــــــــــــــــــــة</t>
  </si>
  <si>
    <t>المبلــــــــــــــــــــــــغ</t>
  </si>
  <si>
    <t>رقم السجل التجــاري  : ......................................................</t>
  </si>
  <si>
    <t>( رقم التعريف الإحصائي ) NIS :........................................</t>
  </si>
  <si>
    <t>رقــــــم المـــادة    : .........................................................</t>
  </si>
  <si>
    <t>رقم الحساب البنكي   : .......................................................</t>
  </si>
  <si>
    <t>................................................................................</t>
  </si>
  <si>
    <t>الطبيعــة القانونيــة  : ...............................</t>
  </si>
  <si>
    <t>تاريــخ تسديد الفاتورة  إلى غاية : .........................</t>
  </si>
  <si>
    <t>سند طلب رقم : ...........................</t>
  </si>
  <si>
    <t xml:space="preserve">التعيين </t>
  </si>
  <si>
    <t xml:space="preserve">السعر الوحدوي </t>
  </si>
  <si>
    <t>مؤرخ</t>
  </si>
  <si>
    <t xml:space="preserve">علبة ختم </t>
  </si>
  <si>
    <t xml:space="preserve">حبر ختم </t>
  </si>
  <si>
    <t>غراء</t>
  </si>
  <si>
    <t xml:space="preserve">ممحاة </t>
  </si>
  <si>
    <t>مبراة مكتب</t>
  </si>
  <si>
    <t xml:space="preserve">شريط لاصق حجم صغير </t>
  </si>
  <si>
    <t xml:space="preserve">شريط لاصق حجم كبير </t>
  </si>
  <si>
    <t>قرفاز</t>
  </si>
  <si>
    <t>مساسيك قرفاز</t>
  </si>
  <si>
    <t xml:space="preserve">مساسيك رسائل </t>
  </si>
  <si>
    <t>بيناز</t>
  </si>
  <si>
    <t>مقص مكتب</t>
  </si>
  <si>
    <t xml:space="preserve">غلاف بلاستيك كبير </t>
  </si>
  <si>
    <t>غلاف  ورق</t>
  </si>
  <si>
    <t>سيال جاف عادي</t>
  </si>
  <si>
    <t>سيال جاف نوعية جيدة</t>
  </si>
  <si>
    <t>قلم رصاص</t>
  </si>
  <si>
    <t>ريشة حبر</t>
  </si>
  <si>
    <t>سيال ماركور</t>
  </si>
  <si>
    <t>سيال روترينغ</t>
  </si>
  <si>
    <t xml:space="preserve">سيال سطابيلو </t>
  </si>
  <si>
    <t xml:space="preserve">سيال ماحي </t>
  </si>
  <si>
    <t>حافظة خارجية</t>
  </si>
  <si>
    <t>حافظة داخلية</t>
  </si>
  <si>
    <t>حافظة بلاستيك استيك نوعية جيدة</t>
  </si>
  <si>
    <t>حافظة ورقية استيك</t>
  </si>
  <si>
    <t>حافظة 80 ورقة</t>
  </si>
  <si>
    <t>حافظة 100 ورقة</t>
  </si>
  <si>
    <t xml:space="preserve">حافظة وثائق معلقة </t>
  </si>
  <si>
    <t xml:space="preserve">حاملة اختام </t>
  </si>
  <si>
    <t xml:space="preserve">حاملة اقلام </t>
  </si>
  <si>
    <t>حاملة اوراق</t>
  </si>
  <si>
    <t>حاملة ملفات</t>
  </si>
  <si>
    <t>حاملة شريط لاصق</t>
  </si>
  <si>
    <t>بوشات بلاستيك</t>
  </si>
  <si>
    <t>مصنف زمني (كرنو مع ثقابة)</t>
  </si>
  <si>
    <t>كلاسور</t>
  </si>
  <si>
    <t>سجل 05 يد</t>
  </si>
  <si>
    <t>سجل 04 يد</t>
  </si>
  <si>
    <t>سجل 03 يد</t>
  </si>
  <si>
    <t>سجل 02 يد</t>
  </si>
  <si>
    <t xml:space="preserve">فلاش ديسك سعة 8 جيقا </t>
  </si>
  <si>
    <t xml:space="preserve">فلاش ديسك سعة 4 جيقا </t>
  </si>
  <si>
    <t>آلة حاسبة نوعية جيدة</t>
  </si>
  <si>
    <t>علبة سيدي</t>
  </si>
  <si>
    <t>علبة دي في دي</t>
  </si>
  <si>
    <t>كربون</t>
  </si>
  <si>
    <t>علبة بلاستيك واجهة</t>
  </si>
  <si>
    <t>علبة ورق مقوى</t>
  </si>
  <si>
    <t>ورق ليستينق A3 اربع نماذج</t>
  </si>
  <si>
    <t>رزمة ورق اصفر A4</t>
  </si>
  <si>
    <t>رزمة ورق جيد A3</t>
  </si>
  <si>
    <t>رزمة ورق ممتاز A4</t>
  </si>
  <si>
    <t>ورق ممتاز مقياس (32,9 × 40,0 ) سم</t>
  </si>
  <si>
    <t>ورق ممتاز مقياس (32,9 × 31,0 ) سم</t>
  </si>
  <si>
    <t xml:space="preserve">لفة ورق الفاكس </t>
  </si>
  <si>
    <t>ظرف البريدي F10</t>
  </si>
  <si>
    <t>ظرف البريدي F16</t>
  </si>
  <si>
    <t>ظرف البريدي F24</t>
  </si>
  <si>
    <t>علبة أرشيف نوعية جيدة</t>
  </si>
  <si>
    <t>علبة أرشيف عادية</t>
  </si>
  <si>
    <t>نابض التغليف رقم 04</t>
  </si>
  <si>
    <t>نابض التغليف رقم 08</t>
  </si>
  <si>
    <t>نابض التغليف رقم 10</t>
  </si>
  <si>
    <r>
      <t xml:space="preserve">حبر آلة تصوير  </t>
    </r>
    <r>
      <rPr>
        <sz val="10"/>
        <rFont val="Arial"/>
        <family val="2"/>
      </rPr>
      <t>KYOERRAMITA    KM-1620</t>
    </r>
    <r>
      <rPr>
        <sz val="12"/>
        <rFont val="Arial"/>
        <family val="2"/>
      </rPr>
      <t xml:space="preserve"> </t>
    </r>
  </si>
  <si>
    <t>خرطوش آلة تصوير 2318</t>
  </si>
  <si>
    <t>علبة حبر للطابعة 
HP ليزرية 1018</t>
  </si>
  <si>
    <t>علبة حبر HP  45</t>
  </si>
  <si>
    <t>علبة حبر HP  78</t>
  </si>
  <si>
    <t>علبة حبر HP  131</t>
  </si>
  <si>
    <t>علبة حبر HP  134</t>
  </si>
  <si>
    <t>شريط للطابعة Epson LQ 2080</t>
  </si>
  <si>
    <t>شريط للطابعة Epson LQ 2090</t>
  </si>
  <si>
    <t>شريط للطابعة Epson LQ 300</t>
  </si>
  <si>
    <t>خرطوش طابعة 2900</t>
  </si>
  <si>
    <t>خرطوش طابعة 3010</t>
  </si>
  <si>
    <t>خرطوش طابعة 6000</t>
  </si>
  <si>
    <t xml:space="preserve">قرص صلب 500 جيقا </t>
  </si>
  <si>
    <t xml:space="preserve">بارات دو رام 2 جيقا </t>
  </si>
  <si>
    <t xml:space="preserve">بارات دو رام 4 جيقا </t>
  </si>
  <si>
    <t>لكتور قارفور دي في دي نوعية جيدة</t>
  </si>
  <si>
    <t>فأرة حاسوب</t>
  </si>
  <si>
    <t>تابي فارة</t>
  </si>
  <si>
    <t>لوحة مفاتيح</t>
  </si>
  <si>
    <t>مأخذ تيار رالونج نوعية جيدة</t>
  </si>
  <si>
    <t>كابل التغذية</t>
  </si>
  <si>
    <t>كابل USB</t>
  </si>
  <si>
    <t>كابل USB مسافة</t>
  </si>
  <si>
    <t>بوشات سي دي</t>
  </si>
  <si>
    <t>دفتر سند طلب</t>
  </si>
  <si>
    <t xml:space="preserve">دفتر عقود بيع السيارات </t>
  </si>
  <si>
    <t xml:space="preserve">دفتر وصل استلام </t>
  </si>
  <si>
    <t xml:space="preserve">دفتر امر بمهمة </t>
  </si>
  <si>
    <t xml:space="preserve">ختم سطر واحد </t>
  </si>
  <si>
    <t>ختم سطرين</t>
  </si>
  <si>
    <t xml:space="preserve">ختم ذو اربع اسطر </t>
  </si>
  <si>
    <t xml:space="preserve">ختم ذو خمس اسطر </t>
  </si>
  <si>
    <t>ختم دائري</t>
  </si>
  <si>
    <t>ختم بيضوي</t>
  </si>
  <si>
    <t xml:space="preserve">لافتتة باب </t>
  </si>
  <si>
    <t>لافتتة مكتب</t>
  </si>
  <si>
    <t>سوما نوعية جيدة</t>
  </si>
  <si>
    <t>سلة مهملات</t>
  </si>
  <si>
    <t>حاملة جذاذة</t>
  </si>
  <si>
    <t>جذاذة</t>
  </si>
  <si>
    <t>شهادة شرفية</t>
  </si>
  <si>
    <t xml:space="preserve">اريد كتابة الأحرف الأولى من المواد المطلوبة في الفاتورة </t>
  </si>
  <si>
    <t>يقوم باستخراجها من الورقة BASE</t>
  </si>
  <si>
    <t>مثل ما نراه في موقع البحث Google</t>
  </si>
  <si>
    <t xml:space="preserve">مثال </t>
  </si>
  <si>
    <t xml:space="preserve">عند كتابة سيال في خلية المواد المطلوبة </t>
  </si>
  <si>
    <t xml:space="preserve">يقوم باستخراج جميع المواد من الورقة BASE التي تبدأ باسم سيال ثم اقوم باختيار النوع المحدد من القائمة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</si>
</sst>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0"/>
    <numFmt numFmtId="165" formatCode="#,##0.00_ ;\-#,##0.00\ "/>
  </numFmts>
  <fonts count="27">
    <font>
      <sz val="10"/>
      <name val="Arial"/>
      <charset val="178"/>
    </font>
    <font>
      <sz val="10"/>
      <name val="Arial"/>
      <family val="2"/>
    </font>
    <font>
      <sz val="8"/>
      <name val="Arial"/>
      <family val="2"/>
    </font>
    <font>
      <sz val="12"/>
      <name val="Arabic Transparent"/>
      <charset val="178"/>
    </font>
    <font>
      <sz val="13"/>
      <name val="Arabic Transparent"/>
      <charset val="178"/>
    </font>
    <font>
      <sz val="16"/>
      <name val="AL-Mateen"/>
      <charset val="178"/>
    </font>
    <font>
      <b/>
      <i/>
      <sz val="12"/>
      <name val="Arabic Transparent"/>
      <charset val="178"/>
    </font>
    <font>
      <i/>
      <sz val="12"/>
      <name val="Arabic Transparent"/>
      <charset val="178"/>
    </font>
    <font>
      <b/>
      <sz val="14"/>
      <name val="Arial"/>
      <family val="2"/>
    </font>
    <font>
      <sz val="11"/>
      <name val="Arabic Transparent"/>
      <charset val="178"/>
    </font>
    <font>
      <sz val="8"/>
      <name val="Courier"/>
      <family val="3"/>
      <charset val="178"/>
    </font>
    <font>
      <sz val="9"/>
      <name val="Courier"/>
      <family val="3"/>
      <charset val="178"/>
    </font>
    <font>
      <b/>
      <sz val="11"/>
      <name val="Arabic Transparent"/>
      <charset val="178"/>
    </font>
    <font>
      <sz val="11"/>
      <name val="MCS ABHA BROK"/>
      <charset val="178"/>
    </font>
    <font>
      <sz val="13"/>
      <name val="AL-Mateen"/>
      <charset val="178"/>
    </font>
    <font>
      <sz val="10"/>
      <name val="MCS ABHA BROK"/>
      <charset val="178"/>
    </font>
    <font>
      <sz val="12"/>
      <name val="Arial"/>
      <family val="2"/>
    </font>
    <font>
      <sz val="14"/>
      <name val="AL-Hor"/>
      <charset val="178"/>
    </font>
    <font>
      <sz val="10"/>
      <name val="Arial"/>
      <family val="2"/>
    </font>
    <font>
      <sz val="16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8"/>
      <color rgb="FFFF0000"/>
      <name val="Arial"/>
      <family val="2"/>
    </font>
    <font>
      <b/>
      <u/>
      <sz val="20"/>
      <name val="Arial"/>
      <family val="2"/>
    </font>
    <font>
      <sz val="12"/>
      <name val="MCS ABHA BROK"/>
      <charset val="178"/>
    </font>
    <font>
      <sz val="12"/>
      <name val="Courier"/>
      <family val="3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right" readingOrder="2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/>
    <xf numFmtId="0" fontId="3" fillId="0" borderId="0" xfId="0" applyFont="1" applyAlignment="1">
      <alignment horizontal="center" readingOrder="2"/>
    </xf>
    <xf numFmtId="43" fontId="0" fillId="0" borderId="0" xfId="0" applyNumberFormat="1"/>
    <xf numFmtId="0" fontId="9" fillId="0" borderId="0" xfId="0" applyFont="1" applyBorder="1" applyAlignment="1">
      <alignment horizontal="right" indent="3" readingOrder="2"/>
    </xf>
    <xf numFmtId="0" fontId="8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4" fontId="13" fillId="0" borderId="4" xfId="0" applyNumberFormat="1" applyFont="1" applyBorder="1" applyAlignment="1">
      <alignment vertical="center"/>
    </xf>
    <xf numFmtId="43" fontId="11" fillId="0" borderId="4" xfId="1" applyFont="1" applyBorder="1" applyAlignment="1">
      <alignment horizontal="right" vertical="center"/>
    </xf>
    <xf numFmtId="0" fontId="12" fillId="0" borderId="0" xfId="0" applyFont="1" applyBorder="1" applyAlignment="1">
      <alignment horizontal="right" indent="3" readingOrder="2"/>
    </xf>
    <xf numFmtId="43" fontId="10" fillId="0" borderId="5" xfId="1" applyFont="1" applyBorder="1" applyAlignment="1">
      <alignment vertical="center"/>
    </xf>
    <xf numFmtId="43" fontId="10" fillId="0" borderId="6" xfId="1" applyFont="1" applyBorder="1" applyAlignment="1">
      <alignment vertical="center"/>
    </xf>
    <xf numFmtId="43" fontId="10" fillId="0" borderId="7" xfId="1" applyFont="1" applyBorder="1" applyAlignment="1">
      <alignment horizontal="right" vertical="center"/>
    </xf>
    <xf numFmtId="0" fontId="16" fillId="0" borderId="0" xfId="0" applyFont="1" applyAlignment="1">
      <alignment horizontal="right" readingOrder="2"/>
    </xf>
    <xf numFmtId="0" fontId="19" fillId="0" borderId="9" xfId="0" applyFont="1" applyBorder="1" applyAlignment="1">
      <alignment horizontal="center" vertical="center"/>
    </xf>
    <xf numFmtId="0" fontId="21" fillId="0" borderId="0" xfId="0" applyFont="1"/>
    <xf numFmtId="164" fontId="22" fillId="0" borderId="9" xfId="0" applyNumberFormat="1" applyFont="1" applyBorder="1" applyAlignment="1">
      <alignment horizontal="center"/>
    </xf>
    <xf numFmtId="0" fontId="16" fillId="0" borderId="9" xfId="0" applyFont="1" applyBorder="1" applyAlignment="1">
      <alignment horizontal="right"/>
    </xf>
    <xf numFmtId="43" fontId="21" fillId="0" borderId="0" xfId="0" applyNumberFormat="1" applyFont="1"/>
    <xf numFmtId="0" fontId="0" fillId="0" borderId="0" xfId="0"/>
    <xf numFmtId="0" fontId="0" fillId="0" borderId="0" xfId="0"/>
    <xf numFmtId="0" fontId="20" fillId="0" borderId="0" xfId="0" applyFont="1"/>
    <xf numFmtId="0" fontId="0" fillId="0" borderId="0" xfId="0"/>
    <xf numFmtId="2" fontId="9" fillId="0" borderId="0" xfId="0" applyNumberFormat="1" applyFont="1" applyBorder="1" applyAlignment="1">
      <alignment horizontal="right" indent="3" readingOrder="2"/>
    </xf>
    <xf numFmtId="2" fontId="20" fillId="0" borderId="9" xfId="0" applyNumberFormat="1" applyFont="1" applyBorder="1" applyAlignment="1">
      <alignment horizontal="center" vertical="center" wrapText="1"/>
    </xf>
    <xf numFmtId="2" fontId="21" fillId="0" borderId="9" xfId="2" applyNumberFormat="1" applyFont="1" applyBorder="1"/>
    <xf numFmtId="2" fontId="21" fillId="0" borderId="0" xfId="0" applyNumberFormat="1" applyFont="1"/>
    <xf numFmtId="164" fontId="25" fillId="0" borderId="4" xfId="0" applyNumberFormat="1" applyFont="1" applyBorder="1" applyAlignment="1">
      <alignment vertical="center"/>
    </xf>
    <xf numFmtId="43" fontId="26" fillId="0" borderId="4" xfId="1" applyFont="1" applyBorder="1" applyAlignment="1">
      <alignment horizontal="right" vertical="center"/>
    </xf>
    <xf numFmtId="0" fontId="16" fillId="0" borderId="0" xfId="0" applyFont="1"/>
    <xf numFmtId="1" fontId="26" fillId="0" borderId="4" xfId="0" applyNumberFormat="1" applyFont="1" applyBorder="1" applyAlignment="1">
      <alignment horizontal="center" vertical="center"/>
    </xf>
    <xf numFmtId="1" fontId="11" fillId="0" borderId="4" xfId="1" applyNumberFormat="1" applyFont="1" applyBorder="1" applyAlignment="1">
      <alignment horizontal="center" vertical="center"/>
    </xf>
    <xf numFmtId="165" fontId="26" fillId="0" borderId="4" xfId="1" applyNumberFormat="1" applyFont="1" applyBorder="1" applyAlignment="1">
      <alignment horizontal="right" vertical="center"/>
    </xf>
    <xf numFmtId="165" fontId="11" fillId="0" borderId="4" xfId="1" applyNumberFormat="1" applyFont="1" applyBorder="1" applyAlignment="1">
      <alignment horizontal="right" vertical="center"/>
    </xf>
    <xf numFmtId="0" fontId="0" fillId="0" borderId="0" xfId="0"/>
    <xf numFmtId="0" fontId="24" fillId="0" borderId="0" xfId="0" applyFont="1"/>
    <xf numFmtId="0" fontId="16" fillId="0" borderId="0" xfId="0" applyFont="1"/>
    <xf numFmtId="0" fontId="20" fillId="0" borderId="0" xfId="0" applyFont="1"/>
    <xf numFmtId="0" fontId="5" fillId="0" borderId="0" xfId="0" applyFont="1" applyBorder="1" applyAlignment="1">
      <alignment horizontal="right" indent="11" readingOrder="2"/>
    </xf>
    <xf numFmtId="0" fontId="5" fillId="0" borderId="0" xfId="0" applyFont="1" applyBorder="1" applyAlignment="1">
      <alignment horizontal="right" indent="15" readingOrder="2"/>
    </xf>
    <xf numFmtId="0" fontId="7" fillId="0" borderId="0" xfId="0" applyFont="1" applyBorder="1" applyAlignment="1">
      <alignment horizontal="left" indent="15" readingOrder="2"/>
    </xf>
    <xf numFmtId="0" fontId="6" fillId="0" borderId="0" xfId="0" applyFont="1" applyBorder="1" applyAlignment="1">
      <alignment horizontal="left" indent="15" readingOrder="2"/>
    </xf>
    <xf numFmtId="0" fontId="5" fillId="0" borderId="0" xfId="0" applyFont="1" applyBorder="1" applyAlignment="1">
      <alignment horizontal="right" indent="12" readingOrder="2"/>
    </xf>
    <xf numFmtId="0" fontId="23" fillId="2" borderId="0" xfId="0" applyFont="1" applyFill="1"/>
    <xf numFmtId="0" fontId="17" fillId="0" borderId="0" xfId="0" applyFont="1" applyAlignment="1">
      <alignment horizontal="center" readingOrder="2"/>
    </xf>
    <xf numFmtId="0" fontId="3" fillId="0" borderId="0" xfId="0" applyFont="1"/>
    <xf numFmtId="0" fontId="15" fillId="0" borderId="14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5" fillId="0" borderId="0" xfId="0" applyFont="1" applyFill="1" applyAlignment="1">
      <alignment horizontal="right" indent="7"/>
    </xf>
    <xf numFmtId="0" fontId="15" fillId="0" borderId="12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8" xfId="0" applyFont="1" applyBorder="1" applyAlignment="1">
      <alignment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4</xdr:row>
      <xdr:rowOff>38100</xdr:rowOff>
    </xdr:to>
    <xdr:sp macro="" textlink="">
      <xdr:nvSpPr>
        <xdr:cNvPr id="31749" name="AutoShape 5"/>
        <xdr:cNvSpPr>
          <a:spLocks noChangeArrowheads="1"/>
        </xdr:cNvSpPr>
      </xdr:nvSpPr>
      <xdr:spPr bwMode="auto">
        <a:xfrm>
          <a:off x="153085800" y="0"/>
          <a:ext cx="6591300" cy="13430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808080">
              <a:alpha val="50000"/>
            </a:srgbClr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xdr:spPr>
      <xdr:txBody>
        <a:bodyPr vertOverflow="clip" wrap="square" lIns="45720" tIns="54864" rIns="45720" bIns="0" anchor="t" upright="1"/>
        <a:lstStyle/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cs typeface="AL-Mateen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cs typeface="AL-Mateen"/>
          </a:endParaRPr>
        </a:p>
      </xdr:txBody>
    </xdr:sp>
    <xdr:clientData/>
  </xdr:twoCellAnchor>
  <xdr:twoCellAnchor editAs="oneCell">
    <xdr:from>
      <xdr:col>0</xdr:col>
      <xdr:colOff>76200</xdr:colOff>
      <xdr:row>0</xdr:row>
      <xdr:rowOff>95250</xdr:rowOff>
    </xdr:from>
    <xdr:to>
      <xdr:col>1</xdr:col>
      <xdr:colOff>581025</xdr:colOff>
      <xdr:row>3</xdr:row>
      <xdr:rowOff>142875</xdr:rowOff>
    </xdr:to>
    <xdr:pic>
      <xdr:nvPicPr>
        <xdr:cNvPr id="31750" name="Picture 6" descr="الؤلؤ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8591250" y="95250"/>
          <a:ext cx="100965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3276600</xdr:colOff>
      <xdr:row>8</xdr:row>
      <xdr:rowOff>114300</xdr:rowOff>
    </xdr:from>
    <xdr:to>
      <xdr:col>4</xdr:col>
      <xdr:colOff>942975</xdr:colOff>
      <xdr:row>15</xdr:row>
      <xdr:rowOff>28575</xdr:rowOff>
    </xdr:to>
    <xdr:sp macro="" textlink="">
      <xdr:nvSpPr>
        <xdr:cNvPr id="31752" name="AutoShape 8"/>
        <xdr:cNvSpPr>
          <a:spLocks noChangeArrowheads="1"/>
        </xdr:cNvSpPr>
      </xdr:nvSpPr>
      <xdr:spPr bwMode="auto">
        <a:xfrm>
          <a:off x="153314400" y="2171700"/>
          <a:ext cx="2581275" cy="1047750"/>
        </a:xfrm>
        <a:prstGeom prst="roundRect">
          <a:avLst>
            <a:gd name="adj" fmla="val 16667"/>
          </a:avLst>
        </a:prstGeom>
        <a:solidFill>
          <a:srgbClr val="FFFFFF"/>
        </a:solidFill>
        <a:ln w="317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kx="-3284103" algn="b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1">
            <a:defRPr sz="1000"/>
          </a:pPr>
          <a:r>
            <a:rPr lang="ar-DZ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المطلوب من : .........................</a:t>
          </a:r>
          <a:endParaRPr lang="ar-DZ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DZ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العنـــوان : ...................................</a:t>
          </a:r>
        </a:p>
        <a:p>
          <a:pPr algn="r" rtl="1">
            <a:defRPr sz="1000"/>
          </a:pPr>
          <a:r>
            <a:rPr lang="ar-DZ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رقم الهاتف : ...........................</a:t>
          </a:r>
        </a:p>
        <a:p>
          <a:pPr algn="r" rtl="1">
            <a:defRPr sz="1000"/>
          </a:pPr>
          <a:r>
            <a:rPr lang="ar-DZ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رقم الفاكس : ..................................</a:t>
          </a:r>
        </a:p>
        <a:p>
          <a:pPr algn="r" rtl="1">
            <a:defRPr sz="1000"/>
          </a:pPr>
          <a:r>
            <a:rPr lang="ar-DZ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رقم الجنائي : ..................................</a:t>
          </a:r>
          <a:endParaRPr lang="ar-DZ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28575</xdr:colOff>
      <xdr:row>123</xdr:row>
      <xdr:rowOff>0</xdr:rowOff>
    </xdr:from>
    <xdr:to>
      <xdr:col>5</xdr:col>
      <xdr:colOff>0</xdr:colOff>
      <xdr:row>123</xdr:row>
      <xdr:rowOff>19050</xdr:rowOff>
    </xdr:to>
    <xdr:sp macro="" textlink="">
      <xdr:nvSpPr>
        <xdr:cNvPr id="31753" name="AutoShape 9"/>
        <xdr:cNvSpPr>
          <a:spLocks noChangeArrowheads="1"/>
        </xdr:cNvSpPr>
      </xdr:nvSpPr>
      <xdr:spPr bwMode="auto">
        <a:xfrm>
          <a:off x="9984714600" y="3590925"/>
          <a:ext cx="6819900" cy="219075"/>
        </a:xfrm>
        <a:prstGeom prst="roundRect">
          <a:avLst>
            <a:gd name="adj" fmla="val 26472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19050</xdr:rowOff>
    </xdr:from>
    <xdr:to>
      <xdr:col>3</xdr:col>
      <xdr:colOff>771525</xdr:colOff>
      <xdr:row>6</xdr:row>
      <xdr:rowOff>95250</xdr:rowOff>
    </xdr:to>
    <xdr:sp macro="" textlink="">
      <xdr:nvSpPr>
        <xdr:cNvPr id="31754" name="WordArt 10"/>
        <xdr:cNvSpPr>
          <a:spLocks noChangeArrowheads="1" noChangeShapeType="1" noTextEdit="1"/>
        </xdr:cNvSpPr>
      </xdr:nvSpPr>
      <xdr:spPr bwMode="auto">
        <a:xfrm>
          <a:off x="154524075" y="1524000"/>
          <a:ext cx="1276350" cy="266700"/>
        </a:xfrm>
        <a:prstGeom prst="rect">
          <a:avLst/>
        </a:prstGeom>
        <a:extLst>
          <a:ext uri="{91240B29-F687-4F45-9708-019B960494DF}">
            <a14:hiddenLine xmlns:a14="http://schemas.microsoft.com/office/drawing/2010/main" xmlns="" w="12700">
              <a:solidFill>
                <a:srgbClr val="EAEAEA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DZ" sz="3600" kern="10" spc="0">
              <a:ln>
                <a:noFill/>
              </a:ln>
              <a:solidFill>
                <a:srgbClr val="000000"/>
              </a:solidFill>
              <a:effectLst/>
              <a:cs typeface="Hesham Ghorn Italic"/>
            </a:rPr>
            <a:t>فاتورة رقم : </a:t>
          </a:r>
        </a:p>
      </xdr:txBody>
    </xdr:sp>
    <xdr:clientData/>
  </xdr:twoCellAnchor>
  <xdr:twoCellAnchor>
    <xdr:from>
      <xdr:col>2</xdr:col>
      <xdr:colOff>381000</xdr:colOff>
      <xdr:row>7</xdr:row>
      <xdr:rowOff>28575</xdr:rowOff>
    </xdr:from>
    <xdr:to>
      <xdr:col>3</xdr:col>
      <xdr:colOff>485775</xdr:colOff>
      <xdr:row>8</xdr:row>
      <xdr:rowOff>38100</xdr:rowOff>
    </xdr:to>
    <xdr:sp macro="" textlink="">
      <xdr:nvSpPr>
        <xdr:cNvPr id="31756" name="WordArt 12"/>
        <xdr:cNvSpPr>
          <a:spLocks noChangeArrowheads="1" noChangeShapeType="1" noTextEdit="1"/>
        </xdr:cNvSpPr>
      </xdr:nvSpPr>
      <xdr:spPr bwMode="auto">
        <a:xfrm>
          <a:off x="154809825" y="1895475"/>
          <a:ext cx="609600" cy="200025"/>
        </a:xfrm>
        <a:prstGeom prst="rect">
          <a:avLst/>
        </a:prstGeom>
        <a:extLst>
          <a:ext uri="{91240B29-F687-4F45-9708-019B960494DF}">
            <a14:hiddenLine xmlns:a14="http://schemas.microsoft.com/office/drawing/2010/main" xmlns="" w="12700">
              <a:solidFill>
                <a:srgbClr val="EAEAEA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DZ" sz="3600" kern="10" spc="0">
              <a:ln>
                <a:noFill/>
              </a:ln>
              <a:solidFill>
                <a:srgbClr val="000000"/>
              </a:solidFill>
              <a:effectLst/>
              <a:cs typeface="Hesham Ghorn Italic"/>
            </a:rPr>
            <a:t>بتاريــــــخ : </a:t>
          </a:r>
        </a:p>
      </xdr:txBody>
    </xdr:sp>
    <xdr:clientData/>
  </xdr:twoCellAnchor>
  <xdr:twoCellAnchor>
    <xdr:from>
      <xdr:col>1</xdr:col>
      <xdr:colOff>809625</xdr:colOff>
      <xdr:row>0</xdr:row>
      <xdr:rowOff>142875</xdr:rowOff>
    </xdr:from>
    <xdr:to>
      <xdr:col>4</xdr:col>
      <xdr:colOff>819150</xdr:colOff>
      <xdr:row>1</xdr:row>
      <xdr:rowOff>152400</xdr:rowOff>
    </xdr:to>
    <xdr:sp macro="" textlink="">
      <xdr:nvSpPr>
        <xdr:cNvPr id="31758" name="WordArt 14"/>
        <xdr:cNvSpPr>
          <a:spLocks noChangeArrowheads="1" noChangeShapeType="1" noTextEdit="1"/>
        </xdr:cNvSpPr>
      </xdr:nvSpPr>
      <xdr:spPr bwMode="auto">
        <a:xfrm>
          <a:off x="153438225" y="142875"/>
          <a:ext cx="4924425" cy="381000"/>
        </a:xfrm>
        <a:prstGeom prst="rect">
          <a:avLst/>
        </a:prstGeom>
        <a:extLst>
          <a:ext uri="{91240B29-F687-4F45-9708-019B960494DF}">
            <a14:hiddenLine xmlns:a14="http://schemas.microsoft.com/office/drawing/2010/main" xmlns="" w="12700">
              <a:solidFill>
                <a:srgbClr val="EAEAEA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DZ" sz="3600" kern="10" spc="0">
              <a:ln>
                <a:noFill/>
              </a:ln>
              <a:solidFill>
                <a:srgbClr val="000000"/>
              </a:solidFill>
              <a:effectLst/>
              <a:cs typeface="Hesham Fostat"/>
            </a:rPr>
            <a:t>مكتبـــــــة و وراقــــة و عتـــــاد الإعـــــلام الآلي </a:t>
          </a:r>
        </a:p>
      </xdr:txBody>
    </xdr:sp>
    <xdr:clientData/>
  </xdr:twoCellAnchor>
  <xdr:twoCellAnchor>
    <xdr:from>
      <xdr:col>1</xdr:col>
      <xdr:colOff>581025</xdr:colOff>
      <xdr:row>1</xdr:row>
      <xdr:rowOff>180975</xdr:rowOff>
    </xdr:from>
    <xdr:to>
      <xdr:col>4</xdr:col>
      <xdr:colOff>971550</xdr:colOff>
      <xdr:row>2</xdr:row>
      <xdr:rowOff>171450</xdr:rowOff>
    </xdr:to>
    <xdr:sp macro="" textlink="">
      <xdr:nvSpPr>
        <xdr:cNvPr id="31759" name="WordArt 15"/>
        <xdr:cNvSpPr>
          <a:spLocks noChangeArrowheads="1" noChangeShapeType="1" noTextEdit="1"/>
        </xdr:cNvSpPr>
      </xdr:nvSpPr>
      <xdr:spPr bwMode="auto">
        <a:xfrm>
          <a:off x="153285825" y="552450"/>
          <a:ext cx="5305425" cy="361950"/>
        </a:xfrm>
        <a:prstGeom prst="rect">
          <a:avLst/>
        </a:prstGeom>
        <a:extLst>
          <a:ext uri="{91240B29-F687-4F45-9708-019B960494DF}">
            <a14:hiddenLine xmlns:a14="http://schemas.microsoft.com/office/drawing/2010/main" xmlns="" w="12700">
              <a:solidFill>
                <a:srgbClr val="EAEAEA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DZ" sz="3600" kern="10" spc="0">
              <a:ln>
                <a:noFill/>
              </a:ln>
              <a:solidFill>
                <a:srgbClr val="000000"/>
              </a:solidFill>
              <a:effectLst/>
              <a:cs typeface="Hesham Fostat"/>
            </a:rPr>
            <a:t>و التجهيــزات المكتبيـــة و أثاث المكاتب  و الجماعـــــات و الاجهــــزة الكهرومنزليــــة  </a:t>
          </a:r>
        </a:p>
      </xdr:txBody>
    </xdr:sp>
    <xdr:clientData/>
  </xdr:twoCellAnchor>
  <xdr:twoCellAnchor>
    <xdr:from>
      <xdr:col>1</xdr:col>
      <xdr:colOff>2466975</xdr:colOff>
      <xdr:row>2</xdr:row>
      <xdr:rowOff>304800</xdr:rowOff>
    </xdr:from>
    <xdr:to>
      <xdr:col>4</xdr:col>
      <xdr:colOff>742950</xdr:colOff>
      <xdr:row>4</xdr:row>
      <xdr:rowOff>19050</xdr:rowOff>
    </xdr:to>
    <xdr:sp macro="" textlink="">
      <xdr:nvSpPr>
        <xdr:cNvPr id="31761" name="WordArt 17"/>
        <xdr:cNvSpPr>
          <a:spLocks noChangeArrowheads="1" noChangeShapeType="1" noTextEdit="1"/>
        </xdr:cNvSpPr>
      </xdr:nvSpPr>
      <xdr:spPr bwMode="auto">
        <a:xfrm>
          <a:off x="153514425" y="1047750"/>
          <a:ext cx="3190875" cy="276225"/>
        </a:xfrm>
        <a:prstGeom prst="rect">
          <a:avLst/>
        </a:prstGeom>
        <a:extLst>
          <a:ext uri="{91240B29-F687-4F45-9708-019B960494DF}">
            <a14:hiddenLine xmlns:a14="http://schemas.microsoft.com/office/drawing/2010/main" xmlns="" w="12700">
              <a:solidFill>
                <a:srgbClr val="EAEAEA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DZ" sz="3600" kern="10" spc="0">
              <a:ln>
                <a:noFill/>
              </a:ln>
              <a:solidFill>
                <a:srgbClr val="000000"/>
              </a:solidFill>
              <a:effectLst/>
              <a:latin typeface="Cordia New"/>
            </a:rPr>
            <a:t>اسم الشخص الطبيعي ولقبه : بوعلام بلقاسم  العنوان : جبل أمساعد- ولاية المسيلة </a:t>
          </a:r>
        </a:p>
      </xdr:txBody>
    </xdr:sp>
    <xdr:clientData/>
  </xdr:twoCellAnchor>
  <xdr:twoCellAnchor>
    <xdr:from>
      <xdr:col>2</xdr:col>
      <xdr:colOff>9525</xdr:colOff>
      <xdr:row>130</xdr:row>
      <xdr:rowOff>0</xdr:rowOff>
    </xdr:from>
    <xdr:to>
      <xdr:col>5</xdr:col>
      <xdr:colOff>9525</xdr:colOff>
      <xdr:row>133</xdr:row>
      <xdr:rowOff>0</xdr:rowOff>
    </xdr:to>
    <xdr:sp macro="" textlink="">
      <xdr:nvSpPr>
        <xdr:cNvPr id="31764" name="AutoShape 20"/>
        <xdr:cNvSpPr>
          <a:spLocks noChangeArrowheads="1"/>
        </xdr:cNvSpPr>
      </xdr:nvSpPr>
      <xdr:spPr bwMode="auto">
        <a:xfrm>
          <a:off x="153076275" y="5181600"/>
          <a:ext cx="2714625" cy="742950"/>
        </a:xfrm>
        <a:prstGeom prst="roundRect">
          <a:avLst>
            <a:gd name="adj" fmla="val 15384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0</xdr:col>
      <xdr:colOff>28575</xdr:colOff>
      <xdr:row>15</xdr:row>
      <xdr:rowOff>9525</xdr:rowOff>
    </xdr:from>
    <xdr:to>
      <xdr:col>5</xdr:col>
      <xdr:colOff>0</xdr:colOff>
      <xdr:row>16</xdr:row>
      <xdr:rowOff>0</xdr:rowOff>
    </xdr:to>
    <xdr:sp macro="" textlink="">
      <xdr:nvSpPr>
        <xdr:cNvPr id="12" name="AutoShape 9"/>
        <xdr:cNvSpPr>
          <a:spLocks noChangeArrowheads="1"/>
        </xdr:cNvSpPr>
      </xdr:nvSpPr>
      <xdr:spPr bwMode="auto">
        <a:xfrm>
          <a:off x="9984714600" y="3800475"/>
          <a:ext cx="7877175" cy="219075"/>
        </a:xfrm>
        <a:prstGeom prst="roundRect">
          <a:avLst>
            <a:gd name="adj" fmla="val 26472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4"/>
  <dimension ref="A1:G108"/>
  <sheetViews>
    <sheetView rightToLeft="1" topLeftCell="A40" workbookViewId="0">
      <selection activeCell="B7" sqref="B7"/>
    </sheetView>
  </sheetViews>
  <sheetFormatPr defaultRowHeight="12.75"/>
  <cols>
    <col min="1" max="1" width="6.5703125" style="19" bestFit="1" customWidth="1"/>
    <col min="2" max="2" width="38.85546875" style="19" customWidth="1"/>
    <col min="3" max="3" width="16.5703125" style="30" customWidth="1"/>
    <col min="4" max="4" width="9.140625" style="19"/>
    <col min="5" max="5" width="11.28515625" style="19" bestFit="1" customWidth="1"/>
    <col min="6" max="6" width="9.28515625" style="19" bestFit="1" customWidth="1"/>
    <col min="7" max="7" width="10.28515625" style="19" bestFit="1" customWidth="1"/>
    <col min="8" max="16384" width="9.140625" style="19"/>
  </cols>
  <sheetData>
    <row r="1" spans="1:5" ht="20.25">
      <c r="A1" s="18" t="s">
        <v>0</v>
      </c>
      <c r="B1" s="18" t="s">
        <v>19</v>
      </c>
      <c r="C1" s="28" t="s">
        <v>20</v>
      </c>
    </row>
    <row r="2" spans="1:5" ht="15">
      <c r="A2" s="20">
        <v>1</v>
      </c>
      <c r="B2" s="21" t="s">
        <v>65</v>
      </c>
      <c r="C2" s="29">
        <v>1400</v>
      </c>
      <c r="E2" s="22"/>
    </row>
    <row r="3" spans="1:5" ht="15">
      <c r="A3" s="20">
        <v>2</v>
      </c>
      <c r="B3" s="21" t="s">
        <v>100</v>
      </c>
      <c r="C3" s="29">
        <v>2650</v>
      </c>
      <c r="E3" s="22"/>
    </row>
    <row r="4" spans="1:5" ht="15">
      <c r="A4" s="20">
        <v>3</v>
      </c>
      <c r="B4" s="21" t="s">
        <v>101</v>
      </c>
      <c r="C4" s="29">
        <v>3780</v>
      </c>
      <c r="E4" s="22"/>
    </row>
    <row r="5" spans="1:5" ht="15">
      <c r="A5" s="20">
        <v>4</v>
      </c>
      <c r="B5" s="21" t="s">
        <v>56</v>
      </c>
      <c r="C5" s="29">
        <v>22</v>
      </c>
      <c r="E5" s="22"/>
    </row>
    <row r="6" spans="1:5" ht="15">
      <c r="A6" s="20">
        <v>5</v>
      </c>
      <c r="B6" s="21" t="s">
        <v>110</v>
      </c>
      <c r="C6" s="29">
        <v>5</v>
      </c>
      <c r="E6" s="22"/>
    </row>
    <row r="7" spans="1:5" ht="15">
      <c r="A7" s="20">
        <v>6</v>
      </c>
      <c r="B7" s="21" t="s">
        <v>32</v>
      </c>
      <c r="C7" s="29">
        <v>25</v>
      </c>
      <c r="E7" s="22"/>
    </row>
    <row r="8" spans="1:5" ht="15">
      <c r="A8" s="20">
        <v>7</v>
      </c>
      <c r="B8" s="21" t="s">
        <v>104</v>
      </c>
      <c r="C8" s="29">
        <v>200</v>
      </c>
      <c r="E8" s="22"/>
    </row>
    <row r="9" spans="1:5" ht="15">
      <c r="A9" s="20">
        <v>8</v>
      </c>
      <c r="B9" s="21" t="s">
        <v>126</v>
      </c>
      <c r="C9" s="29">
        <v>2</v>
      </c>
      <c r="E9" s="22"/>
    </row>
    <row r="10" spans="1:5" ht="15">
      <c r="A10" s="20">
        <v>9</v>
      </c>
      <c r="B10" s="21" t="s">
        <v>49</v>
      </c>
      <c r="C10" s="29">
        <v>850</v>
      </c>
      <c r="E10" s="22"/>
    </row>
    <row r="11" spans="1:5" ht="15">
      <c r="A11" s="20">
        <v>10</v>
      </c>
      <c r="B11" s="21" t="s">
        <v>48</v>
      </c>
      <c r="C11" s="29">
        <v>600</v>
      </c>
      <c r="E11" s="22"/>
    </row>
    <row r="12" spans="1:5" ht="15">
      <c r="A12" s="20">
        <v>11</v>
      </c>
      <c r="B12" s="21" t="s">
        <v>46</v>
      </c>
      <c r="C12" s="29">
        <v>100</v>
      </c>
      <c r="E12" s="22"/>
    </row>
    <row r="13" spans="1:5" ht="15">
      <c r="A13" s="20">
        <v>12</v>
      </c>
      <c r="B13" s="21" t="s">
        <v>44</v>
      </c>
      <c r="C13" s="29">
        <v>1960</v>
      </c>
      <c r="E13" s="22"/>
    </row>
    <row r="14" spans="1:5" ht="15">
      <c r="A14" s="20">
        <v>13</v>
      </c>
      <c r="B14" s="21" t="s">
        <v>45</v>
      </c>
      <c r="C14" s="29">
        <v>1770</v>
      </c>
      <c r="E14" s="22"/>
    </row>
    <row r="15" spans="1:5" ht="15">
      <c r="A15" s="20">
        <v>14</v>
      </c>
      <c r="B15" s="21" t="s">
        <v>50</v>
      </c>
      <c r="C15" s="29">
        <v>120</v>
      </c>
      <c r="E15" s="22"/>
    </row>
    <row r="16" spans="1:5" ht="15">
      <c r="A16" s="20">
        <v>15</v>
      </c>
      <c r="B16" s="21" t="s">
        <v>47</v>
      </c>
      <c r="C16" s="29">
        <v>70</v>
      </c>
      <c r="E16" s="22"/>
    </row>
    <row r="17" spans="1:7" ht="15">
      <c r="A17" s="20">
        <v>16</v>
      </c>
      <c r="B17" s="21" t="s">
        <v>51</v>
      </c>
      <c r="C17" s="29">
        <v>550</v>
      </c>
      <c r="E17" s="22"/>
    </row>
    <row r="18" spans="1:7" ht="15">
      <c r="A18" s="20">
        <v>17</v>
      </c>
      <c r="B18" s="21" t="s">
        <v>52</v>
      </c>
      <c r="C18" s="29">
        <v>620</v>
      </c>
      <c r="E18" s="22"/>
    </row>
    <row r="19" spans="1:7" ht="15">
      <c r="A19" s="20">
        <v>18</v>
      </c>
      <c r="B19" s="21" t="s">
        <v>53</v>
      </c>
      <c r="C19" s="29">
        <v>1100</v>
      </c>
      <c r="E19" s="22"/>
    </row>
    <row r="20" spans="1:7" ht="15">
      <c r="A20" s="20">
        <v>19</v>
      </c>
      <c r="B20" s="21" t="s">
        <v>125</v>
      </c>
      <c r="C20" s="29">
        <v>4000</v>
      </c>
      <c r="E20" s="22"/>
    </row>
    <row r="21" spans="1:7" ht="15">
      <c r="A21" s="20">
        <v>20</v>
      </c>
      <c r="B21" s="21" t="s">
        <v>55</v>
      </c>
      <c r="C21" s="29">
        <v>680</v>
      </c>
      <c r="E21" s="22"/>
    </row>
    <row r="22" spans="1:7" ht="15">
      <c r="A22" s="20">
        <v>21</v>
      </c>
      <c r="B22" s="21" t="s">
        <v>54</v>
      </c>
      <c r="C22" s="29">
        <v>2400</v>
      </c>
      <c r="E22" s="22"/>
    </row>
    <row r="23" spans="1:7" ht="15">
      <c r="A23" s="20">
        <v>22</v>
      </c>
      <c r="B23" s="21" t="s">
        <v>86</v>
      </c>
      <c r="C23" s="29">
        <v>7500</v>
      </c>
      <c r="E23" s="22"/>
    </row>
    <row r="24" spans="1:7" ht="15">
      <c r="A24" s="20">
        <v>23</v>
      </c>
      <c r="B24" s="21" t="s">
        <v>23</v>
      </c>
      <c r="C24" s="29">
        <v>150</v>
      </c>
      <c r="E24" s="22"/>
    </row>
    <row r="25" spans="1:7" ht="15">
      <c r="A25" s="20">
        <v>24</v>
      </c>
      <c r="B25" s="21" t="s">
        <v>120</v>
      </c>
      <c r="C25" s="29">
        <v>1550</v>
      </c>
      <c r="E25" s="22"/>
    </row>
    <row r="26" spans="1:7" ht="15">
      <c r="A26" s="20">
        <v>25</v>
      </c>
      <c r="B26" s="21" t="s">
        <v>119</v>
      </c>
      <c r="C26" s="29">
        <v>1000</v>
      </c>
      <c r="E26" s="22"/>
    </row>
    <row r="27" spans="1:7" ht="15">
      <c r="A27" s="20">
        <v>26</v>
      </c>
      <c r="B27" s="21" t="s">
        <v>117</v>
      </c>
      <c r="C27" s="29">
        <v>1000</v>
      </c>
      <c r="E27" s="22"/>
    </row>
    <row r="28" spans="1:7" ht="15">
      <c r="A28" s="20">
        <v>27</v>
      </c>
      <c r="B28" s="21" t="s">
        <v>118</v>
      </c>
      <c r="C28" s="29">
        <v>1450</v>
      </c>
      <c r="E28" s="22"/>
    </row>
    <row r="29" spans="1:7" ht="15">
      <c r="A29" s="20">
        <v>28</v>
      </c>
      <c r="B29" s="21" t="s">
        <v>115</v>
      </c>
      <c r="C29" s="29">
        <v>450</v>
      </c>
      <c r="E29" s="22"/>
      <c r="G29" s="22"/>
    </row>
    <row r="30" spans="1:7" ht="15">
      <c r="A30" s="20">
        <v>29</v>
      </c>
      <c r="B30" s="21" t="s">
        <v>116</v>
      </c>
      <c r="C30" s="29">
        <v>500</v>
      </c>
      <c r="E30" s="22"/>
    </row>
    <row r="31" spans="1:7" ht="15">
      <c r="A31" s="20">
        <v>30</v>
      </c>
      <c r="B31" s="21" t="s">
        <v>87</v>
      </c>
      <c r="C31" s="29">
        <v>3400</v>
      </c>
      <c r="E31" s="22"/>
    </row>
    <row r="32" spans="1:7" ht="15">
      <c r="A32" s="20">
        <v>31</v>
      </c>
      <c r="B32" s="21" t="s">
        <v>96</v>
      </c>
      <c r="C32" s="29">
        <v>2600</v>
      </c>
      <c r="E32" s="22"/>
    </row>
    <row r="33" spans="1:5" ht="15">
      <c r="A33" s="20">
        <v>32</v>
      </c>
      <c r="B33" s="21" t="s">
        <v>97</v>
      </c>
      <c r="C33" s="29">
        <v>3000</v>
      </c>
      <c r="E33" s="22"/>
    </row>
    <row r="34" spans="1:5" ht="15">
      <c r="A34" s="20">
        <v>33</v>
      </c>
      <c r="B34" s="21" t="s">
        <v>98</v>
      </c>
      <c r="C34" s="29">
        <v>3000</v>
      </c>
      <c r="E34" s="22"/>
    </row>
    <row r="35" spans="1:5" ht="15">
      <c r="A35" s="20">
        <v>34</v>
      </c>
      <c r="B35" s="21" t="s">
        <v>114</v>
      </c>
      <c r="C35" s="29">
        <v>350</v>
      </c>
      <c r="E35" s="22"/>
    </row>
    <row r="36" spans="1:5" ht="15">
      <c r="A36" s="20">
        <v>35</v>
      </c>
      <c r="B36" s="21" t="s">
        <v>111</v>
      </c>
      <c r="C36" s="29">
        <v>750</v>
      </c>
      <c r="E36" s="22"/>
    </row>
    <row r="37" spans="1:5" ht="15">
      <c r="A37" s="20">
        <v>36</v>
      </c>
      <c r="B37" s="21" t="s">
        <v>112</v>
      </c>
      <c r="C37" s="29">
        <v>750</v>
      </c>
      <c r="E37" s="22"/>
    </row>
    <row r="38" spans="1:5" ht="15">
      <c r="A38" s="20">
        <v>37</v>
      </c>
      <c r="B38" s="21" t="s">
        <v>113</v>
      </c>
      <c r="C38" s="29">
        <v>400</v>
      </c>
      <c r="E38" s="22"/>
    </row>
    <row r="39" spans="1:5" ht="15">
      <c r="A39" s="20">
        <v>38</v>
      </c>
      <c r="B39" s="21" t="s">
        <v>72</v>
      </c>
      <c r="C39" s="29">
        <v>650</v>
      </c>
      <c r="E39" s="22"/>
    </row>
    <row r="40" spans="1:5" ht="15">
      <c r="A40" s="20">
        <v>39</v>
      </c>
      <c r="B40" s="21" t="s">
        <v>73</v>
      </c>
      <c r="C40" s="29">
        <v>1250</v>
      </c>
      <c r="E40" s="22"/>
    </row>
    <row r="41" spans="1:5" ht="15">
      <c r="A41" s="20">
        <v>40</v>
      </c>
      <c r="B41" s="21" t="s">
        <v>74</v>
      </c>
      <c r="C41" s="29">
        <v>450</v>
      </c>
      <c r="E41" s="22"/>
    </row>
    <row r="42" spans="1:5" ht="15">
      <c r="A42" s="20">
        <v>41</v>
      </c>
      <c r="B42" s="21" t="s">
        <v>39</v>
      </c>
      <c r="C42" s="29">
        <v>450</v>
      </c>
      <c r="E42" s="22"/>
    </row>
    <row r="43" spans="1:5" ht="15">
      <c r="A43" s="20">
        <v>42</v>
      </c>
      <c r="B43" s="21" t="s">
        <v>62</v>
      </c>
      <c r="C43" s="29">
        <v>350</v>
      </c>
      <c r="E43" s="22"/>
    </row>
    <row r="44" spans="1:5" ht="15">
      <c r="A44" s="20">
        <v>43</v>
      </c>
      <c r="B44" s="21" t="s">
        <v>61</v>
      </c>
      <c r="C44" s="29">
        <v>380</v>
      </c>
      <c r="E44" s="22"/>
    </row>
    <row r="45" spans="1:5" ht="15">
      <c r="A45" s="20">
        <v>44</v>
      </c>
      <c r="B45" s="21" t="s">
        <v>60</v>
      </c>
      <c r="C45" s="29">
        <v>400</v>
      </c>
      <c r="E45" s="22"/>
    </row>
    <row r="46" spans="1:5" ht="15">
      <c r="A46" s="20">
        <v>45</v>
      </c>
      <c r="B46" s="21" t="s">
        <v>59</v>
      </c>
      <c r="C46" s="29">
        <v>520</v>
      </c>
      <c r="E46" s="22"/>
    </row>
    <row r="47" spans="1:5" ht="15">
      <c r="A47" s="20">
        <v>46</v>
      </c>
      <c r="B47" s="21" t="s">
        <v>124</v>
      </c>
      <c r="C47" s="29">
        <v>350</v>
      </c>
      <c r="E47" s="22"/>
    </row>
    <row r="48" spans="1:5" ht="15">
      <c r="A48" s="20">
        <v>47</v>
      </c>
      <c r="B48" s="21" t="s">
        <v>123</v>
      </c>
      <c r="C48" s="29">
        <v>800</v>
      </c>
      <c r="E48" s="22"/>
    </row>
    <row r="49" spans="1:5" ht="15">
      <c r="A49" s="20">
        <v>48</v>
      </c>
      <c r="B49" s="21" t="s">
        <v>36</v>
      </c>
      <c r="C49" s="29">
        <v>10</v>
      </c>
      <c r="E49" s="22"/>
    </row>
    <row r="50" spans="1:5" ht="15">
      <c r="A50" s="20">
        <v>49</v>
      </c>
      <c r="B50" s="21" t="s">
        <v>37</v>
      </c>
      <c r="C50" s="29">
        <v>35</v>
      </c>
      <c r="E50" s="22"/>
    </row>
    <row r="51" spans="1:5" ht="15">
      <c r="A51" s="20">
        <v>50</v>
      </c>
      <c r="B51" s="21" t="s">
        <v>41</v>
      </c>
      <c r="C51" s="29">
        <v>1450</v>
      </c>
      <c r="E51" s="22"/>
    </row>
    <row r="52" spans="1:5" ht="15">
      <c r="A52" s="20">
        <v>51</v>
      </c>
      <c r="B52" s="21" t="s">
        <v>42</v>
      </c>
      <c r="C52" s="29">
        <v>220</v>
      </c>
      <c r="E52" s="22"/>
    </row>
    <row r="53" spans="1:5" ht="15">
      <c r="A53" s="20">
        <v>52</v>
      </c>
      <c r="B53" s="21" t="s">
        <v>43</v>
      </c>
      <c r="C53" s="29">
        <v>120</v>
      </c>
      <c r="E53" s="22"/>
    </row>
    <row r="54" spans="1:5" ht="15">
      <c r="A54" s="20">
        <v>53</v>
      </c>
      <c r="B54" s="21" t="s">
        <v>40</v>
      </c>
      <c r="C54" s="29">
        <v>60</v>
      </c>
      <c r="E54" s="22"/>
    </row>
    <row r="55" spans="1:5" ht="15">
      <c r="A55" s="20">
        <v>54</v>
      </c>
      <c r="B55" s="21" t="s">
        <v>27</v>
      </c>
      <c r="C55" s="29">
        <v>35</v>
      </c>
      <c r="E55" s="22"/>
    </row>
    <row r="56" spans="1:5" ht="15">
      <c r="A56" s="20">
        <v>55</v>
      </c>
      <c r="B56" s="21" t="s">
        <v>28</v>
      </c>
      <c r="C56" s="29">
        <v>180</v>
      </c>
      <c r="E56" s="22"/>
    </row>
    <row r="57" spans="1:5" ht="15">
      <c r="A57" s="20">
        <v>56</v>
      </c>
      <c r="B57" s="21" t="s">
        <v>93</v>
      </c>
      <c r="C57" s="29">
        <v>500</v>
      </c>
      <c r="E57" s="22"/>
    </row>
    <row r="58" spans="1:5" ht="15">
      <c r="A58" s="20">
        <v>57</v>
      </c>
      <c r="B58" s="21" t="s">
        <v>94</v>
      </c>
      <c r="C58" s="29">
        <v>600</v>
      </c>
      <c r="E58" s="22"/>
    </row>
    <row r="59" spans="1:5" ht="15">
      <c r="A59" s="20">
        <v>58</v>
      </c>
      <c r="B59" s="21" t="s">
        <v>95</v>
      </c>
      <c r="C59" s="29">
        <v>450</v>
      </c>
      <c r="E59" s="22"/>
    </row>
    <row r="60" spans="1:5" ht="15">
      <c r="A60" s="20">
        <v>59</v>
      </c>
      <c r="B60" s="21" t="s">
        <v>127</v>
      </c>
      <c r="C60" s="29">
        <v>100</v>
      </c>
      <c r="E60" s="22"/>
    </row>
    <row r="61" spans="1:5" ht="15">
      <c r="A61" s="20">
        <v>60</v>
      </c>
      <c r="B61" s="21" t="s">
        <v>78</v>
      </c>
      <c r="C61" s="29">
        <v>3</v>
      </c>
      <c r="E61" s="22"/>
    </row>
    <row r="62" spans="1:5" ht="15">
      <c r="A62" s="20">
        <v>61</v>
      </c>
      <c r="B62" s="21" t="s">
        <v>79</v>
      </c>
      <c r="C62" s="29">
        <v>6</v>
      </c>
      <c r="E62" s="22"/>
    </row>
    <row r="63" spans="1:5" ht="15">
      <c r="A63" s="20">
        <v>62</v>
      </c>
      <c r="B63" s="21" t="s">
        <v>80</v>
      </c>
      <c r="C63" s="29">
        <v>22</v>
      </c>
      <c r="E63" s="22"/>
    </row>
    <row r="64" spans="1:5" ht="15">
      <c r="A64" s="20">
        <v>63</v>
      </c>
      <c r="B64" s="21" t="s">
        <v>82</v>
      </c>
      <c r="C64" s="29">
        <v>100</v>
      </c>
      <c r="E64" s="22"/>
    </row>
    <row r="65" spans="1:5" ht="15">
      <c r="A65" s="20">
        <v>64</v>
      </c>
      <c r="B65" s="21" t="s">
        <v>81</v>
      </c>
      <c r="C65" s="29">
        <v>200</v>
      </c>
      <c r="E65" s="22"/>
    </row>
    <row r="66" spans="1:5" ht="15">
      <c r="A66" s="20">
        <v>65</v>
      </c>
      <c r="B66" s="21" t="s">
        <v>69</v>
      </c>
      <c r="C66" s="29">
        <v>625</v>
      </c>
      <c r="E66" s="22"/>
    </row>
    <row r="67" spans="1:5" ht="15">
      <c r="A67" s="20">
        <v>66</v>
      </c>
      <c r="B67" s="21" t="s">
        <v>91</v>
      </c>
      <c r="C67" s="29">
        <v>2600</v>
      </c>
      <c r="E67" s="22"/>
    </row>
    <row r="68" spans="1:5" ht="15">
      <c r="A68" s="20">
        <v>67</v>
      </c>
      <c r="B68" s="21" t="s">
        <v>92</v>
      </c>
      <c r="C68" s="29">
        <v>2600</v>
      </c>
      <c r="E68" s="22"/>
    </row>
    <row r="69" spans="1:5" ht="15">
      <c r="A69" s="20">
        <v>68</v>
      </c>
      <c r="B69" s="21" t="s">
        <v>89</v>
      </c>
      <c r="C69" s="29">
        <v>2500</v>
      </c>
      <c r="E69" s="22"/>
    </row>
    <row r="70" spans="1:5" ht="15">
      <c r="A70" s="20">
        <v>69</v>
      </c>
      <c r="B70" s="21" t="s">
        <v>90</v>
      </c>
      <c r="C70" s="29">
        <v>2500</v>
      </c>
      <c r="E70" s="22"/>
    </row>
    <row r="71" spans="1:5" ht="15">
      <c r="A71" s="20">
        <v>70</v>
      </c>
      <c r="B71" s="21" t="s">
        <v>88</v>
      </c>
      <c r="C71" s="29">
        <v>3000</v>
      </c>
      <c r="E71" s="22"/>
    </row>
    <row r="72" spans="1:5" ht="15">
      <c r="A72" s="20">
        <v>71</v>
      </c>
      <c r="B72" s="21" t="s">
        <v>22</v>
      </c>
      <c r="C72" s="29">
        <v>150</v>
      </c>
      <c r="E72" s="22"/>
    </row>
    <row r="73" spans="1:5" ht="15">
      <c r="A73" s="20">
        <v>72</v>
      </c>
      <c r="B73" s="21" t="s">
        <v>67</v>
      </c>
      <c r="C73" s="29">
        <v>2800</v>
      </c>
      <c r="E73" s="22"/>
    </row>
    <row r="74" spans="1:5" ht="15">
      <c r="A74" s="20">
        <v>73</v>
      </c>
      <c r="B74" s="21" t="s">
        <v>66</v>
      </c>
      <c r="C74" s="29">
        <v>1900</v>
      </c>
      <c r="E74" s="22"/>
    </row>
    <row r="75" spans="1:5" ht="15">
      <c r="A75" s="20">
        <v>74</v>
      </c>
      <c r="B75" s="21" t="s">
        <v>70</v>
      </c>
      <c r="C75" s="29">
        <v>600</v>
      </c>
      <c r="E75" s="22"/>
    </row>
    <row r="76" spans="1:5" ht="15">
      <c r="A76" s="20">
        <v>75</v>
      </c>
      <c r="B76" s="21" t="s">
        <v>24</v>
      </c>
      <c r="C76" s="29">
        <v>160</v>
      </c>
      <c r="E76" s="22"/>
    </row>
    <row r="77" spans="1:5" ht="15">
      <c r="A77" s="20">
        <v>76</v>
      </c>
      <c r="B77" s="21" t="s">
        <v>35</v>
      </c>
      <c r="C77" s="29">
        <v>15</v>
      </c>
      <c r="E77" s="22"/>
    </row>
    <row r="78" spans="1:5" ht="15">
      <c r="A78" s="20">
        <v>77</v>
      </c>
      <c r="B78" s="21" t="s">
        <v>34</v>
      </c>
      <c r="C78" s="29">
        <v>80</v>
      </c>
      <c r="E78" s="22"/>
    </row>
    <row r="79" spans="1:5" ht="15">
      <c r="A79" s="20">
        <v>78</v>
      </c>
      <c r="B79" s="21" t="s">
        <v>103</v>
      </c>
      <c r="C79" s="29">
        <v>480</v>
      </c>
      <c r="E79" s="22"/>
    </row>
    <row r="80" spans="1:5" ht="15">
      <c r="A80" s="20">
        <v>79</v>
      </c>
      <c r="B80" s="21" t="s">
        <v>64</v>
      </c>
      <c r="C80" s="29">
        <v>1900</v>
      </c>
      <c r="E80" s="22"/>
    </row>
    <row r="81" spans="1:5" ht="15">
      <c r="A81" s="20">
        <v>80</v>
      </c>
      <c r="B81" s="21" t="s">
        <v>63</v>
      </c>
      <c r="C81" s="29">
        <v>2300</v>
      </c>
      <c r="E81" s="22"/>
    </row>
    <row r="82" spans="1:5" ht="15">
      <c r="A82" s="20">
        <v>81</v>
      </c>
      <c r="B82" s="21" t="s">
        <v>99</v>
      </c>
      <c r="C82" s="29">
        <v>12700</v>
      </c>
      <c r="E82" s="22"/>
    </row>
    <row r="83" spans="1:5" ht="15">
      <c r="A83" s="20">
        <v>82</v>
      </c>
      <c r="B83" s="21" t="s">
        <v>29</v>
      </c>
      <c r="C83" s="29">
        <v>780</v>
      </c>
      <c r="E83" s="22"/>
    </row>
    <row r="84" spans="1:5" ht="15">
      <c r="A84" s="20">
        <v>83</v>
      </c>
      <c r="B84" s="21" t="s">
        <v>38</v>
      </c>
      <c r="C84" s="29">
        <v>15</v>
      </c>
      <c r="E84" s="22"/>
    </row>
    <row r="85" spans="1:5" ht="15">
      <c r="A85" s="20">
        <v>84</v>
      </c>
      <c r="B85" s="21" t="s">
        <v>108</v>
      </c>
      <c r="C85" s="29">
        <v>300</v>
      </c>
      <c r="E85" s="22"/>
    </row>
    <row r="86" spans="1:5" ht="15">
      <c r="A86" s="20">
        <v>85</v>
      </c>
      <c r="B86" s="21" t="s">
        <v>109</v>
      </c>
      <c r="C86" s="29">
        <v>250</v>
      </c>
      <c r="E86" s="22"/>
    </row>
    <row r="87" spans="1:5" ht="15">
      <c r="A87" s="20">
        <v>86</v>
      </c>
      <c r="B87" s="21" t="s">
        <v>107</v>
      </c>
      <c r="C87" s="29">
        <v>550</v>
      </c>
      <c r="E87" s="22"/>
    </row>
    <row r="88" spans="1:5" ht="15">
      <c r="A88" s="20">
        <v>87</v>
      </c>
      <c r="B88" s="21" t="s">
        <v>68</v>
      </c>
      <c r="C88" s="29">
        <v>450</v>
      </c>
      <c r="E88" s="22"/>
    </row>
    <row r="89" spans="1:5" ht="15">
      <c r="A89" s="20">
        <v>88</v>
      </c>
      <c r="B89" s="21" t="s">
        <v>58</v>
      </c>
      <c r="C89" s="29">
        <v>550</v>
      </c>
      <c r="E89" s="22"/>
    </row>
    <row r="90" spans="1:5" ht="15">
      <c r="A90" s="20">
        <v>89</v>
      </c>
      <c r="B90" s="21" t="s">
        <v>121</v>
      </c>
      <c r="C90" s="29">
        <v>1600</v>
      </c>
      <c r="E90" s="22"/>
    </row>
    <row r="91" spans="1:5" ht="15">
      <c r="A91" s="20">
        <v>90</v>
      </c>
      <c r="B91" s="21" t="s">
        <v>122</v>
      </c>
      <c r="C91" s="29">
        <v>1200</v>
      </c>
      <c r="E91" s="22"/>
    </row>
    <row r="92" spans="1:5" ht="15">
      <c r="A92" s="20">
        <v>91</v>
      </c>
      <c r="B92" s="21" t="s">
        <v>77</v>
      </c>
      <c r="C92" s="29">
        <v>280</v>
      </c>
      <c r="E92" s="22"/>
    </row>
    <row r="93" spans="1:5" ht="15">
      <c r="A93" s="20">
        <v>92</v>
      </c>
      <c r="B93" s="21" t="s">
        <v>102</v>
      </c>
      <c r="C93" s="29">
        <v>4200</v>
      </c>
      <c r="E93" s="22"/>
    </row>
    <row r="94" spans="1:5" ht="15">
      <c r="A94" s="20">
        <v>93</v>
      </c>
      <c r="B94" s="21" t="s">
        <v>105</v>
      </c>
      <c r="C94" s="29">
        <v>850</v>
      </c>
      <c r="E94" s="22"/>
    </row>
    <row r="95" spans="1:5" ht="15">
      <c r="A95" s="20">
        <v>94</v>
      </c>
      <c r="B95" s="21" t="s">
        <v>21</v>
      </c>
      <c r="C95" s="29">
        <v>220</v>
      </c>
      <c r="E95" s="22"/>
    </row>
    <row r="96" spans="1:5" ht="15">
      <c r="A96" s="20">
        <v>95</v>
      </c>
      <c r="B96" s="21" t="s">
        <v>106</v>
      </c>
      <c r="C96" s="29">
        <v>1000</v>
      </c>
      <c r="E96" s="22"/>
    </row>
    <row r="97" spans="1:5" ht="15">
      <c r="A97" s="20">
        <v>96</v>
      </c>
      <c r="B97" s="21" t="s">
        <v>26</v>
      </c>
      <c r="C97" s="29">
        <v>700</v>
      </c>
      <c r="E97" s="22"/>
    </row>
    <row r="98" spans="1:5" ht="15">
      <c r="A98" s="20">
        <v>97</v>
      </c>
      <c r="B98" s="21" t="s">
        <v>31</v>
      </c>
      <c r="C98" s="29">
        <v>25</v>
      </c>
      <c r="E98" s="22"/>
    </row>
    <row r="99" spans="1:5" ht="15">
      <c r="A99" s="20">
        <v>98</v>
      </c>
      <c r="B99" s="21" t="s">
        <v>30</v>
      </c>
      <c r="C99" s="29">
        <v>25</v>
      </c>
      <c r="E99" s="22"/>
    </row>
    <row r="100" spans="1:5" ht="15">
      <c r="A100" s="20">
        <v>99</v>
      </c>
      <c r="B100" s="21" t="s">
        <v>57</v>
      </c>
      <c r="C100" s="29">
        <v>850</v>
      </c>
      <c r="E100" s="22"/>
    </row>
    <row r="101" spans="1:5" ht="15">
      <c r="A101" s="20">
        <v>100</v>
      </c>
      <c r="B101" s="21" t="s">
        <v>33</v>
      </c>
      <c r="C101" s="29">
        <v>600</v>
      </c>
      <c r="E101" s="22"/>
    </row>
    <row r="102" spans="1:5" ht="15">
      <c r="A102" s="20">
        <v>101</v>
      </c>
      <c r="B102" s="21" t="s">
        <v>25</v>
      </c>
      <c r="C102" s="29">
        <v>40</v>
      </c>
      <c r="E102" s="22"/>
    </row>
    <row r="103" spans="1:5" ht="15">
      <c r="A103" s="20">
        <v>102</v>
      </c>
      <c r="B103" s="21" t="s">
        <v>83</v>
      </c>
      <c r="C103" s="29">
        <v>15</v>
      </c>
      <c r="E103" s="22"/>
    </row>
    <row r="104" spans="1:5" ht="15">
      <c r="A104" s="20">
        <v>103</v>
      </c>
      <c r="B104" s="21" t="s">
        <v>84</v>
      </c>
      <c r="C104" s="29">
        <v>30</v>
      </c>
      <c r="E104" s="22"/>
    </row>
    <row r="105" spans="1:5" ht="15">
      <c r="A105" s="20">
        <v>104</v>
      </c>
      <c r="B105" s="21" t="s">
        <v>85</v>
      </c>
      <c r="C105" s="29">
        <v>40</v>
      </c>
      <c r="E105" s="22"/>
    </row>
    <row r="106" spans="1:5" ht="15">
      <c r="A106" s="20">
        <v>105</v>
      </c>
      <c r="B106" s="21" t="s">
        <v>71</v>
      </c>
      <c r="C106" s="29">
        <v>7000</v>
      </c>
      <c r="E106" s="22"/>
    </row>
    <row r="107" spans="1:5" ht="15">
      <c r="A107" s="20">
        <v>106</v>
      </c>
      <c r="B107" s="21" t="s">
        <v>76</v>
      </c>
      <c r="C107" s="29">
        <v>4.5</v>
      </c>
      <c r="E107" s="22"/>
    </row>
    <row r="108" spans="1:5" ht="15">
      <c r="A108" s="20">
        <v>107</v>
      </c>
      <c r="B108" s="21" t="s">
        <v>75</v>
      </c>
      <c r="C108" s="29">
        <v>5.5</v>
      </c>
      <c r="E108" s="22"/>
    </row>
  </sheetData>
  <sortState ref="B2:C500">
    <sortCondition ref="B1"/>
  </sortState>
  <pageMargins left="0.27" right="0.45" top="0.59055118110236227" bottom="0.98425196850393704" header="0.51181102362204722" footer="0.51181102362204722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1"/>
  <dimension ref="A1:Q197"/>
  <sheetViews>
    <sheetView rightToLeft="1" tabSelected="1" topLeftCell="A10" zoomScaleNormal="100" workbookViewId="0">
      <selection activeCell="B128" sqref="B128"/>
    </sheetView>
  </sheetViews>
  <sheetFormatPr defaultRowHeight="12.75"/>
  <cols>
    <col min="1" max="1" width="7.5703125" customWidth="1"/>
    <col min="2" max="2" width="64.28515625" customWidth="1"/>
    <col min="3" max="3" width="9.7109375" customWidth="1"/>
    <col min="4" max="4" width="15.5703125" bestFit="1" customWidth="1"/>
    <col min="5" max="5" width="21.42578125" customWidth="1"/>
    <col min="6" max="6" width="10.28515625" bestFit="1" customWidth="1"/>
  </cols>
  <sheetData>
    <row r="1" spans="1:17" ht="20.25">
      <c r="A1" s="42"/>
      <c r="B1" s="42"/>
      <c r="C1" s="42"/>
      <c r="D1" s="42"/>
      <c r="E1" s="42"/>
    </row>
    <row r="2" spans="1:17" ht="20.25">
      <c r="A2" s="46"/>
      <c r="B2" s="46"/>
      <c r="C2" s="46"/>
      <c r="D2" s="46"/>
      <c r="E2" s="46"/>
    </row>
    <row r="3" spans="1:17" ht="20.25">
      <c r="A3" s="43"/>
      <c r="B3" s="43"/>
      <c r="C3" s="43"/>
      <c r="D3" s="43"/>
      <c r="E3" s="43"/>
    </row>
    <row r="4" spans="1:17" ht="16.5">
      <c r="A4" s="44"/>
      <c r="B4" s="44"/>
      <c r="C4" s="44"/>
      <c r="D4" s="44"/>
      <c r="E4" s="44"/>
      <c r="J4" s="38"/>
      <c r="K4" s="38"/>
      <c r="L4" s="38"/>
      <c r="M4" s="38"/>
      <c r="N4" s="38"/>
      <c r="O4" s="38"/>
      <c r="P4" s="38"/>
      <c r="Q4" s="38"/>
    </row>
    <row r="5" spans="1:17" ht="23.25">
      <c r="A5" s="45"/>
      <c r="B5" s="45"/>
      <c r="C5" s="45"/>
      <c r="D5" s="45"/>
      <c r="E5" s="45"/>
      <c r="J5" s="47" t="s">
        <v>128</v>
      </c>
      <c r="K5" s="47"/>
      <c r="L5" s="47"/>
      <c r="M5" s="47"/>
      <c r="N5" s="47"/>
      <c r="O5" s="47"/>
      <c r="P5" s="47"/>
      <c r="Q5" s="47"/>
    </row>
    <row r="6" spans="1:17" ht="23.25">
      <c r="A6" s="17" t="s">
        <v>11</v>
      </c>
      <c r="B6" s="17"/>
      <c r="C6" s="4"/>
      <c r="D6" s="4"/>
      <c r="E6" s="4"/>
      <c r="J6" s="47" t="s">
        <v>129</v>
      </c>
      <c r="K6" s="47"/>
      <c r="L6" s="47"/>
      <c r="M6" s="47"/>
      <c r="N6" s="47"/>
      <c r="O6" s="47"/>
      <c r="P6" s="47"/>
      <c r="Q6" s="47"/>
    </row>
    <row r="7" spans="1:17" ht="23.25">
      <c r="A7" s="17" t="s">
        <v>12</v>
      </c>
      <c r="B7" s="17"/>
      <c r="C7" s="1"/>
      <c r="D7" s="1"/>
      <c r="E7" s="1"/>
      <c r="J7" s="47" t="s">
        <v>130</v>
      </c>
      <c r="K7" s="47"/>
      <c r="L7" s="47"/>
      <c r="M7" s="47"/>
      <c r="N7" s="47"/>
      <c r="O7" s="47"/>
      <c r="P7" s="47"/>
      <c r="Q7" s="47"/>
    </row>
    <row r="8" spans="1:17" ht="16.5">
      <c r="A8" s="17" t="s">
        <v>13</v>
      </c>
      <c r="B8" s="17"/>
      <c r="C8" s="1"/>
      <c r="D8" s="1"/>
      <c r="E8" s="1"/>
      <c r="J8" s="38"/>
      <c r="K8" s="38"/>
      <c r="L8" s="38"/>
      <c r="M8" s="38"/>
      <c r="N8" s="38"/>
      <c r="O8" s="38"/>
      <c r="P8" s="38"/>
      <c r="Q8" s="38"/>
    </row>
    <row r="9" spans="1:17" ht="14.1" customHeight="1">
      <c r="A9" s="17" t="s">
        <v>14</v>
      </c>
      <c r="B9" s="17"/>
      <c r="J9" s="38"/>
      <c r="K9" s="38"/>
      <c r="L9" s="38"/>
      <c r="M9" s="38"/>
      <c r="N9" s="38"/>
      <c r="O9" s="38"/>
      <c r="P9" s="38"/>
      <c r="Q9" s="38"/>
    </row>
    <row r="10" spans="1:17" ht="14.1" customHeight="1">
      <c r="A10" s="17" t="s">
        <v>15</v>
      </c>
      <c r="B10" s="17"/>
      <c r="C10" s="7"/>
      <c r="D10" s="7"/>
      <c r="E10" s="7"/>
      <c r="J10" s="38"/>
      <c r="K10" s="38"/>
      <c r="L10" s="38"/>
      <c r="M10" s="38"/>
      <c r="N10" s="38"/>
      <c r="O10" s="38"/>
      <c r="P10" s="38"/>
      <c r="Q10" s="38"/>
    </row>
    <row r="11" spans="1:17" ht="14.1" customHeight="1">
      <c r="A11" s="17" t="s">
        <v>16</v>
      </c>
      <c r="B11" s="17"/>
      <c r="C11" s="7"/>
      <c r="D11" s="7"/>
      <c r="E11" s="7"/>
      <c r="J11" s="38"/>
      <c r="K11" s="38"/>
      <c r="L11" s="38"/>
      <c r="M11" s="38"/>
      <c r="N11" s="38"/>
      <c r="O11" s="38"/>
      <c r="P11" s="38"/>
      <c r="Q11" s="38"/>
    </row>
    <row r="12" spans="1:17" ht="14.1" customHeight="1">
      <c r="A12" s="17" t="s">
        <v>1</v>
      </c>
      <c r="B12" s="17"/>
    </row>
    <row r="13" spans="1:17" ht="26.25">
      <c r="A13" s="17" t="s">
        <v>17</v>
      </c>
      <c r="B13" s="17"/>
      <c r="C13" s="13"/>
      <c r="D13" s="13"/>
      <c r="E13" s="13"/>
      <c r="J13" s="39" t="s">
        <v>131</v>
      </c>
      <c r="K13" s="39"/>
      <c r="L13" s="39"/>
      <c r="M13" s="39"/>
      <c r="N13" s="39"/>
      <c r="O13" s="39"/>
      <c r="P13" s="39"/>
      <c r="Q13" s="39"/>
    </row>
    <row r="14" spans="1:17" ht="19.5" customHeight="1">
      <c r="A14" s="17" t="s">
        <v>18</v>
      </c>
      <c r="B14" s="17"/>
      <c r="C14" s="6"/>
      <c r="D14" s="6"/>
      <c r="E14" s="6"/>
      <c r="I14" s="41" t="s">
        <v>132</v>
      </c>
      <c r="J14" s="41"/>
      <c r="K14" s="41"/>
      <c r="L14" s="41"/>
      <c r="M14" s="41"/>
      <c r="N14" s="41"/>
      <c r="O14" s="41"/>
      <c r="P14" s="41"/>
      <c r="Q14" s="41"/>
    </row>
    <row r="15" spans="1:17" s="26" customFormat="1" ht="19.5" customHeight="1">
      <c r="A15" s="17"/>
      <c r="B15" s="17"/>
      <c r="C15" s="6"/>
      <c r="D15" s="6"/>
      <c r="E15" s="6"/>
      <c r="I15" s="41" t="s">
        <v>133</v>
      </c>
      <c r="J15" s="41"/>
      <c r="K15" s="41"/>
      <c r="L15" s="41"/>
      <c r="M15" s="41"/>
      <c r="N15" s="41"/>
      <c r="O15" s="41"/>
      <c r="P15" s="41"/>
      <c r="Q15" s="41"/>
    </row>
    <row r="16" spans="1:17" s="26" customFormat="1" ht="16.5">
      <c r="A16" s="8" t="s">
        <v>0</v>
      </c>
      <c r="B16" s="9" t="s">
        <v>9</v>
      </c>
      <c r="C16" s="9" t="s">
        <v>2</v>
      </c>
      <c r="D16" s="9" t="s">
        <v>3</v>
      </c>
      <c r="E16" s="10" t="s">
        <v>10</v>
      </c>
      <c r="J16" s="38"/>
      <c r="K16" s="38"/>
      <c r="L16" s="38"/>
      <c r="M16" s="38"/>
      <c r="N16" s="38"/>
      <c r="O16" s="38"/>
      <c r="P16" s="38"/>
      <c r="Q16" s="38"/>
    </row>
    <row r="17" spans="1:17" s="24" customFormat="1" ht="18.75" hidden="1">
      <c r="A17" s="24">
        <f>base!A2</f>
        <v>1</v>
      </c>
      <c r="B17" s="24" t="str">
        <f>base!B2</f>
        <v>آلة حاسبة نوعية جيدة</v>
      </c>
      <c r="C17" s="27">
        <f>base!C2</f>
        <v>1400</v>
      </c>
      <c r="D17" s="6"/>
      <c r="E17" s="6"/>
      <c r="I17" s="25"/>
      <c r="J17" s="25"/>
      <c r="K17" s="25"/>
      <c r="L17" s="25"/>
      <c r="M17" s="25"/>
      <c r="N17" s="25"/>
      <c r="O17" s="25"/>
      <c r="P17" s="25"/>
      <c r="Q17" s="25"/>
    </row>
    <row r="18" spans="1:17" s="24" customFormat="1" ht="18.75" hidden="1">
      <c r="A18" s="24">
        <f>base!A3</f>
        <v>2</v>
      </c>
      <c r="B18" s="24" t="str">
        <f>base!B3</f>
        <v xml:space="preserve">بارات دو رام 2 جيقا </v>
      </c>
      <c r="C18" s="27">
        <f>base!C3</f>
        <v>2650</v>
      </c>
      <c r="D18" s="6"/>
      <c r="E18" s="6"/>
      <c r="I18" s="25"/>
      <c r="J18" s="25"/>
      <c r="K18" s="25"/>
      <c r="L18" s="25"/>
      <c r="M18" s="25"/>
      <c r="N18" s="25"/>
      <c r="O18" s="25"/>
      <c r="P18" s="25"/>
      <c r="Q18" s="25"/>
    </row>
    <row r="19" spans="1:17" s="24" customFormat="1" ht="18.75" hidden="1">
      <c r="A19" s="24">
        <f>base!A4</f>
        <v>3</v>
      </c>
      <c r="B19" s="24" t="str">
        <f>base!B4</f>
        <v xml:space="preserve">بارات دو رام 4 جيقا </v>
      </c>
      <c r="C19" s="27">
        <f>base!C4</f>
        <v>3780</v>
      </c>
      <c r="D19" s="6"/>
      <c r="E19" s="6"/>
      <c r="I19" s="25"/>
      <c r="J19" s="25"/>
      <c r="K19" s="25"/>
      <c r="L19" s="25"/>
      <c r="M19" s="25"/>
      <c r="N19" s="25"/>
      <c r="O19" s="25"/>
      <c r="P19" s="25"/>
      <c r="Q19" s="25"/>
    </row>
    <row r="20" spans="1:17" s="24" customFormat="1" ht="18.75" hidden="1">
      <c r="A20" s="24">
        <f>base!A5</f>
        <v>4</v>
      </c>
      <c r="B20" s="24" t="str">
        <f>base!B5</f>
        <v>بوشات بلاستيك</v>
      </c>
      <c r="C20" s="27">
        <f>base!C5</f>
        <v>22</v>
      </c>
      <c r="D20" s="6"/>
      <c r="E20" s="6"/>
      <c r="I20" s="25"/>
      <c r="J20" s="25"/>
      <c r="K20" s="25"/>
      <c r="L20" s="25"/>
      <c r="M20" s="25"/>
      <c r="N20" s="25"/>
      <c r="O20" s="25"/>
      <c r="P20" s="25"/>
      <c r="Q20" s="25"/>
    </row>
    <row r="21" spans="1:17" s="24" customFormat="1" ht="18.75" hidden="1">
      <c r="A21" s="24">
        <f>base!A6</f>
        <v>5</v>
      </c>
      <c r="B21" s="24" t="str">
        <f>base!B6</f>
        <v>بوشات سي دي</v>
      </c>
      <c r="C21" s="27">
        <f>base!C6</f>
        <v>5</v>
      </c>
      <c r="D21" s="6"/>
      <c r="E21" s="6"/>
      <c r="I21" s="25"/>
      <c r="J21" s="25"/>
      <c r="K21" s="25"/>
      <c r="L21" s="25"/>
      <c r="M21" s="25"/>
      <c r="N21" s="25"/>
      <c r="O21" s="25"/>
      <c r="P21" s="25"/>
      <c r="Q21" s="25"/>
    </row>
    <row r="22" spans="1:17" s="24" customFormat="1" ht="18.75" hidden="1">
      <c r="A22" s="24">
        <f>base!A7</f>
        <v>6</v>
      </c>
      <c r="B22" s="24" t="str">
        <f>base!B7</f>
        <v>بيناز</v>
      </c>
      <c r="C22" s="27">
        <f>base!C7</f>
        <v>25</v>
      </c>
      <c r="D22" s="6"/>
      <c r="E22" s="6"/>
      <c r="I22" s="25"/>
      <c r="J22" s="25"/>
      <c r="K22" s="25"/>
      <c r="L22" s="25"/>
      <c r="M22" s="25"/>
      <c r="N22" s="25"/>
      <c r="O22" s="25"/>
      <c r="P22" s="25"/>
      <c r="Q22" s="25"/>
    </row>
    <row r="23" spans="1:17" s="24" customFormat="1" ht="18.75" hidden="1">
      <c r="A23" s="24">
        <f>base!A8</f>
        <v>7</v>
      </c>
      <c r="B23" s="26" t="str">
        <f>base!B8</f>
        <v>تابي فارة</v>
      </c>
      <c r="C23" s="27">
        <f>base!C8</f>
        <v>200</v>
      </c>
      <c r="D23" s="6"/>
      <c r="E23" s="6"/>
      <c r="I23" s="25"/>
      <c r="J23" s="25"/>
      <c r="K23" s="25"/>
      <c r="L23" s="25"/>
      <c r="M23" s="25"/>
      <c r="N23" s="25"/>
      <c r="O23" s="25"/>
      <c r="P23" s="25"/>
      <c r="Q23" s="25"/>
    </row>
    <row r="24" spans="1:17" s="24" customFormat="1" ht="18.75" hidden="1">
      <c r="A24" s="24">
        <f>base!A9</f>
        <v>8</v>
      </c>
      <c r="B24" s="24" t="str">
        <f>base!B9</f>
        <v>جذاذة</v>
      </c>
      <c r="C24" s="27">
        <f>base!C9</f>
        <v>2</v>
      </c>
      <c r="D24" s="6"/>
      <c r="E24" s="6"/>
      <c r="I24" s="25"/>
      <c r="J24" s="25"/>
      <c r="K24" s="25"/>
      <c r="L24" s="25"/>
      <c r="M24" s="25"/>
      <c r="N24" s="25"/>
      <c r="O24" s="25"/>
      <c r="P24" s="25"/>
      <c r="Q24" s="25"/>
    </row>
    <row r="25" spans="1:17" s="24" customFormat="1" ht="18.75" hidden="1">
      <c r="A25" s="24">
        <f>base!A10</f>
        <v>9</v>
      </c>
      <c r="B25" s="24" t="str">
        <f>base!B10</f>
        <v>حافظة 100 ورقة</v>
      </c>
      <c r="C25" s="27">
        <f>base!C10</f>
        <v>850</v>
      </c>
      <c r="D25" s="6"/>
      <c r="E25" s="6"/>
      <c r="I25" s="25"/>
      <c r="J25" s="25"/>
      <c r="K25" s="25"/>
      <c r="L25" s="25"/>
      <c r="M25" s="25"/>
      <c r="N25" s="25"/>
      <c r="O25" s="25"/>
      <c r="P25" s="25"/>
      <c r="Q25" s="25"/>
    </row>
    <row r="26" spans="1:17" s="24" customFormat="1" ht="18.75" hidden="1">
      <c r="A26" s="24">
        <f>base!A11</f>
        <v>10</v>
      </c>
      <c r="B26" s="24" t="str">
        <f>base!B11</f>
        <v>حافظة 80 ورقة</v>
      </c>
      <c r="C26" s="27">
        <f>base!C11</f>
        <v>600</v>
      </c>
      <c r="D26" s="6"/>
      <c r="E26" s="6"/>
      <c r="I26" s="25"/>
      <c r="J26" s="25"/>
      <c r="K26" s="25"/>
      <c r="L26" s="25"/>
      <c r="M26" s="25"/>
      <c r="N26" s="25"/>
      <c r="O26" s="25"/>
      <c r="P26" s="25"/>
      <c r="Q26" s="25"/>
    </row>
    <row r="27" spans="1:17" s="24" customFormat="1" ht="18.75" hidden="1">
      <c r="A27" s="24">
        <f>base!A12</f>
        <v>11</v>
      </c>
      <c r="B27" s="24" t="str">
        <f>base!B12</f>
        <v>حافظة بلاستيك استيك نوعية جيدة</v>
      </c>
      <c r="C27" s="27">
        <f>base!C12</f>
        <v>100</v>
      </c>
      <c r="D27" s="6"/>
      <c r="E27" s="6"/>
      <c r="I27" s="25"/>
      <c r="J27" s="25"/>
      <c r="K27" s="25"/>
      <c r="L27" s="25"/>
      <c r="M27" s="25"/>
      <c r="N27" s="25"/>
      <c r="O27" s="25"/>
      <c r="P27" s="25"/>
      <c r="Q27" s="25"/>
    </row>
    <row r="28" spans="1:17" s="24" customFormat="1" ht="18.75" hidden="1">
      <c r="A28" s="24">
        <f>base!A13</f>
        <v>12</v>
      </c>
      <c r="B28" s="24" t="str">
        <f>base!B13</f>
        <v>حافظة خارجية</v>
      </c>
      <c r="C28" s="27">
        <f>base!C13</f>
        <v>1960</v>
      </c>
      <c r="D28" s="6"/>
      <c r="E28" s="6"/>
      <c r="I28" s="25"/>
      <c r="J28" s="25"/>
      <c r="K28" s="25"/>
      <c r="L28" s="25"/>
      <c r="M28" s="25"/>
      <c r="N28" s="25"/>
      <c r="O28" s="25"/>
      <c r="P28" s="25"/>
      <c r="Q28" s="25"/>
    </row>
    <row r="29" spans="1:17" s="24" customFormat="1" ht="18.75" hidden="1">
      <c r="A29" s="24">
        <f>base!A14</f>
        <v>13</v>
      </c>
      <c r="B29" s="24" t="str">
        <f>base!B14</f>
        <v>حافظة داخلية</v>
      </c>
      <c r="C29" s="27">
        <f>base!C14</f>
        <v>1770</v>
      </c>
      <c r="D29" s="6"/>
      <c r="E29" s="6"/>
      <c r="I29" s="25"/>
      <c r="J29" s="25"/>
      <c r="K29" s="25"/>
      <c r="L29" s="25"/>
      <c r="M29" s="25"/>
      <c r="N29" s="25"/>
      <c r="O29" s="25"/>
      <c r="P29" s="25"/>
      <c r="Q29" s="25"/>
    </row>
    <row r="30" spans="1:17" s="24" customFormat="1" ht="18.75" hidden="1">
      <c r="A30" s="24">
        <f>base!A15</f>
        <v>14</v>
      </c>
      <c r="B30" s="24" t="str">
        <f>base!B15</f>
        <v xml:space="preserve">حافظة وثائق معلقة </v>
      </c>
      <c r="C30" s="27">
        <f>base!C15</f>
        <v>120</v>
      </c>
      <c r="D30" s="6"/>
      <c r="E30" s="6"/>
      <c r="I30" s="25"/>
      <c r="J30" s="25"/>
      <c r="K30" s="25"/>
      <c r="L30" s="25"/>
      <c r="M30" s="25"/>
      <c r="N30" s="25"/>
      <c r="O30" s="25"/>
      <c r="P30" s="25"/>
      <c r="Q30" s="25"/>
    </row>
    <row r="31" spans="1:17" s="24" customFormat="1" ht="18.75" hidden="1">
      <c r="A31" s="24">
        <f>base!A16</f>
        <v>15</v>
      </c>
      <c r="B31" s="24" t="str">
        <f>base!B16</f>
        <v>حافظة ورقية استيك</v>
      </c>
      <c r="C31" s="27">
        <f>base!C16</f>
        <v>70</v>
      </c>
      <c r="D31" s="6"/>
      <c r="E31" s="6"/>
      <c r="I31" s="25"/>
      <c r="J31" s="25"/>
      <c r="K31" s="25"/>
      <c r="L31" s="25"/>
      <c r="M31" s="25"/>
      <c r="N31" s="25"/>
      <c r="O31" s="25"/>
      <c r="P31" s="25"/>
      <c r="Q31" s="25"/>
    </row>
    <row r="32" spans="1:17" s="24" customFormat="1" ht="18.75" hidden="1">
      <c r="A32" s="24">
        <f>base!A17</f>
        <v>16</v>
      </c>
      <c r="B32" s="24" t="str">
        <f>base!B17</f>
        <v xml:space="preserve">حاملة اختام </v>
      </c>
      <c r="C32" s="27">
        <f>base!C17</f>
        <v>550</v>
      </c>
      <c r="D32" s="6"/>
      <c r="E32" s="6"/>
      <c r="I32" s="25"/>
      <c r="J32" s="25"/>
      <c r="K32" s="25"/>
      <c r="L32" s="25"/>
      <c r="M32" s="25"/>
      <c r="N32" s="25"/>
      <c r="O32" s="25"/>
      <c r="P32" s="25"/>
      <c r="Q32" s="25"/>
    </row>
    <row r="33" spans="1:17" s="24" customFormat="1" ht="18.75" hidden="1">
      <c r="A33" s="24">
        <f>base!A18</f>
        <v>17</v>
      </c>
      <c r="B33" s="24" t="str">
        <f>base!B18</f>
        <v xml:space="preserve">حاملة اقلام </v>
      </c>
      <c r="C33" s="27">
        <f>base!C18</f>
        <v>620</v>
      </c>
      <c r="D33" s="6"/>
      <c r="E33" s="6"/>
      <c r="I33" s="25"/>
      <c r="J33" s="25"/>
      <c r="K33" s="25"/>
      <c r="L33" s="25"/>
      <c r="M33" s="25"/>
      <c r="N33" s="25"/>
      <c r="O33" s="25"/>
      <c r="P33" s="25"/>
      <c r="Q33" s="25"/>
    </row>
    <row r="34" spans="1:17" s="24" customFormat="1" ht="18.75" hidden="1">
      <c r="A34" s="24">
        <f>base!A19</f>
        <v>18</v>
      </c>
      <c r="B34" s="24" t="str">
        <f>base!B19</f>
        <v>حاملة اوراق</v>
      </c>
      <c r="C34" s="27">
        <f>base!C19</f>
        <v>1100</v>
      </c>
      <c r="D34" s="6"/>
      <c r="E34" s="6"/>
      <c r="I34" s="25"/>
      <c r="J34" s="25"/>
      <c r="K34" s="25"/>
      <c r="L34" s="25"/>
      <c r="M34" s="25"/>
      <c r="N34" s="25"/>
      <c r="O34" s="25"/>
      <c r="P34" s="25"/>
      <c r="Q34" s="25"/>
    </row>
    <row r="35" spans="1:17" s="24" customFormat="1" ht="18.75" hidden="1">
      <c r="A35" s="24">
        <f>base!A20</f>
        <v>19</v>
      </c>
      <c r="B35" s="24" t="str">
        <f>base!B20</f>
        <v>حاملة جذاذة</v>
      </c>
      <c r="C35" s="27">
        <f>base!C20</f>
        <v>4000</v>
      </c>
      <c r="D35" s="6"/>
      <c r="E35" s="6"/>
      <c r="I35" s="25"/>
      <c r="J35" s="25"/>
      <c r="K35" s="25"/>
      <c r="L35" s="25"/>
      <c r="M35" s="25"/>
      <c r="N35" s="25"/>
      <c r="O35" s="25"/>
      <c r="P35" s="25"/>
      <c r="Q35" s="25"/>
    </row>
    <row r="36" spans="1:17" s="24" customFormat="1" ht="18.75" hidden="1">
      <c r="A36" s="24">
        <f>base!A21</f>
        <v>20</v>
      </c>
      <c r="B36" s="24" t="str">
        <f>base!B21</f>
        <v>حاملة شريط لاصق</v>
      </c>
      <c r="C36" s="27">
        <f>base!C21</f>
        <v>680</v>
      </c>
      <c r="D36" s="6"/>
      <c r="E36" s="6"/>
      <c r="I36" s="25"/>
      <c r="J36" s="25"/>
      <c r="K36" s="25"/>
      <c r="L36" s="25"/>
      <c r="M36" s="25"/>
      <c r="N36" s="25"/>
      <c r="O36" s="25"/>
      <c r="P36" s="25"/>
      <c r="Q36" s="25"/>
    </row>
    <row r="37" spans="1:17" s="24" customFormat="1" ht="18.75" hidden="1">
      <c r="A37" s="24">
        <f>base!A22</f>
        <v>21</v>
      </c>
      <c r="B37" s="24" t="str">
        <f>base!B22</f>
        <v>حاملة ملفات</v>
      </c>
      <c r="C37" s="27">
        <f>base!C22</f>
        <v>2400</v>
      </c>
      <c r="D37" s="6"/>
      <c r="E37" s="6"/>
      <c r="I37" s="25"/>
      <c r="J37" s="25"/>
      <c r="K37" s="25"/>
      <c r="L37" s="25"/>
      <c r="M37" s="25"/>
      <c r="N37" s="25"/>
      <c r="O37" s="25"/>
      <c r="P37" s="25"/>
      <c r="Q37" s="25"/>
    </row>
    <row r="38" spans="1:17" s="24" customFormat="1" ht="18.75" hidden="1">
      <c r="A38" s="24">
        <f>base!A23</f>
        <v>22</v>
      </c>
      <c r="B38" s="24" t="str">
        <f>base!B23</f>
        <v xml:space="preserve">حبر آلة تصوير  KYOERRAMITA    KM-1620 </v>
      </c>
      <c r="C38" s="27">
        <f>base!C23</f>
        <v>7500</v>
      </c>
      <c r="D38" s="6"/>
      <c r="E38" s="6"/>
      <c r="I38" s="25"/>
      <c r="J38" s="25"/>
      <c r="K38" s="25"/>
      <c r="L38" s="25"/>
      <c r="M38" s="25"/>
      <c r="N38" s="25"/>
      <c r="O38" s="25"/>
      <c r="P38" s="25"/>
      <c r="Q38" s="25"/>
    </row>
    <row r="39" spans="1:17" s="24" customFormat="1" ht="18.75" hidden="1">
      <c r="A39" s="24">
        <f>base!A24</f>
        <v>23</v>
      </c>
      <c r="B39" s="24" t="str">
        <f>base!B24</f>
        <v xml:space="preserve">حبر ختم </v>
      </c>
      <c r="C39" s="27">
        <f>base!C24</f>
        <v>150</v>
      </c>
      <c r="D39" s="6"/>
      <c r="E39" s="6"/>
      <c r="I39" s="25"/>
      <c r="J39" s="25"/>
      <c r="K39" s="25"/>
      <c r="L39" s="25"/>
      <c r="M39" s="25"/>
      <c r="N39" s="25"/>
      <c r="O39" s="25"/>
      <c r="P39" s="25"/>
      <c r="Q39" s="25"/>
    </row>
    <row r="40" spans="1:17" s="24" customFormat="1" ht="18.75" hidden="1">
      <c r="A40" s="24">
        <f>base!A25</f>
        <v>24</v>
      </c>
      <c r="B40" s="24" t="str">
        <f>base!B25</f>
        <v>ختم بيضوي</v>
      </c>
      <c r="C40" s="27">
        <f>base!C25</f>
        <v>1550</v>
      </c>
      <c r="D40" s="6"/>
      <c r="E40" s="6"/>
      <c r="I40" s="25"/>
      <c r="J40" s="25"/>
      <c r="K40" s="25"/>
      <c r="L40" s="25"/>
      <c r="M40" s="25"/>
      <c r="N40" s="25"/>
      <c r="O40" s="25"/>
      <c r="P40" s="25"/>
      <c r="Q40" s="25"/>
    </row>
    <row r="41" spans="1:17" s="24" customFormat="1" ht="18.75" hidden="1">
      <c r="A41" s="24">
        <f>base!A26</f>
        <v>25</v>
      </c>
      <c r="B41" s="24" t="str">
        <f>base!B26</f>
        <v>ختم دائري</v>
      </c>
      <c r="C41" s="27">
        <f>base!C26</f>
        <v>1000</v>
      </c>
      <c r="D41" s="6"/>
      <c r="E41" s="6"/>
      <c r="I41" s="25"/>
      <c r="J41" s="25"/>
      <c r="K41" s="25"/>
      <c r="L41" s="25"/>
      <c r="M41" s="25"/>
      <c r="N41" s="25"/>
      <c r="O41" s="25"/>
      <c r="P41" s="25"/>
      <c r="Q41" s="25"/>
    </row>
    <row r="42" spans="1:17" s="24" customFormat="1" ht="18.75" hidden="1">
      <c r="A42" s="24">
        <f>base!A27</f>
        <v>26</v>
      </c>
      <c r="B42" s="24" t="str">
        <f>base!B27</f>
        <v xml:space="preserve">ختم ذو اربع اسطر </v>
      </c>
      <c r="C42" s="27">
        <f>base!C27</f>
        <v>1000</v>
      </c>
      <c r="D42" s="6"/>
      <c r="E42" s="6"/>
      <c r="I42" s="25"/>
      <c r="J42" s="25"/>
      <c r="K42" s="25"/>
      <c r="L42" s="25"/>
      <c r="M42" s="25"/>
      <c r="N42" s="25"/>
      <c r="O42" s="25"/>
      <c r="P42" s="25"/>
      <c r="Q42" s="25"/>
    </row>
    <row r="43" spans="1:17" s="24" customFormat="1" ht="18.75" hidden="1">
      <c r="A43" s="24">
        <f>base!A28</f>
        <v>27</v>
      </c>
      <c r="B43" s="24" t="str">
        <f>base!B28</f>
        <v xml:space="preserve">ختم ذو خمس اسطر </v>
      </c>
      <c r="C43" s="27">
        <f>base!C28</f>
        <v>1450</v>
      </c>
      <c r="D43" s="6"/>
      <c r="E43" s="6"/>
      <c r="I43" s="25"/>
      <c r="J43" s="25"/>
      <c r="K43" s="25"/>
      <c r="L43" s="25"/>
      <c r="M43" s="25"/>
      <c r="N43" s="25"/>
      <c r="O43" s="25"/>
      <c r="P43" s="25"/>
      <c r="Q43" s="25"/>
    </row>
    <row r="44" spans="1:17" s="24" customFormat="1" ht="18.75" hidden="1">
      <c r="A44" s="24">
        <f>base!A29</f>
        <v>28</v>
      </c>
      <c r="B44" s="24" t="str">
        <f>base!B29</f>
        <v xml:space="preserve">ختم سطر واحد </v>
      </c>
      <c r="C44" s="27">
        <f>base!C29</f>
        <v>450</v>
      </c>
      <c r="D44" s="6"/>
      <c r="E44" s="6"/>
      <c r="I44" s="25"/>
      <c r="J44" s="25"/>
      <c r="K44" s="25"/>
      <c r="L44" s="25"/>
      <c r="M44" s="25"/>
      <c r="N44" s="25"/>
      <c r="O44" s="25"/>
      <c r="P44" s="25"/>
      <c r="Q44" s="25"/>
    </row>
    <row r="45" spans="1:17" s="24" customFormat="1" ht="18.75" hidden="1">
      <c r="A45" s="24">
        <f>base!A30</f>
        <v>29</v>
      </c>
      <c r="B45" s="24" t="str">
        <f>base!B30</f>
        <v>ختم سطرين</v>
      </c>
      <c r="C45" s="27">
        <f>base!C30</f>
        <v>500</v>
      </c>
      <c r="D45" s="6"/>
      <c r="E45" s="6"/>
      <c r="I45" s="25"/>
      <c r="J45" s="25"/>
      <c r="K45" s="25"/>
      <c r="L45" s="25"/>
      <c r="M45" s="25"/>
      <c r="N45" s="25"/>
      <c r="O45" s="25"/>
      <c r="P45" s="25"/>
      <c r="Q45" s="25"/>
    </row>
    <row r="46" spans="1:17" s="24" customFormat="1" ht="18.75" hidden="1">
      <c r="A46" s="24">
        <f>base!A31</f>
        <v>30</v>
      </c>
      <c r="B46" s="24" t="str">
        <f>base!B31</f>
        <v>خرطوش آلة تصوير 2318</v>
      </c>
      <c r="C46" s="27">
        <f>base!C31</f>
        <v>3400</v>
      </c>
      <c r="D46" s="6"/>
      <c r="E46" s="6"/>
      <c r="I46" s="25"/>
      <c r="J46" s="25"/>
      <c r="K46" s="25"/>
      <c r="L46" s="25"/>
      <c r="M46" s="25"/>
      <c r="N46" s="25"/>
      <c r="O46" s="25"/>
      <c r="P46" s="25"/>
      <c r="Q46" s="25"/>
    </row>
    <row r="47" spans="1:17" s="24" customFormat="1" ht="18.75" hidden="1">
      <c r="A47" s="24">
        <f>base!A32</f>
        <v>31</v>
      </c>
      <c r="B47" s="24" t="str">
        <f>base!B32</f>
        <v>خرطوش طابعة 2900</v>
      </c>
      <c r="C47" s="27">
        <f>base!C32</f>
        <v>2600</v>
      </c>
      <c r="D47" s="6"/>
      <c r="E47" s="6"/>
      <c r="I47" s="25"/>
      <c r="J47" s="25"/>
      <c r="K47" s="25"/>
      <c r="L47" s="25"/>
      <c r="M47" s="25"/>
      <c r="N47" s="25"/>
      <c r="O47" s="25"/>
      <c r="P47" s="25"/>
      <c r="Q47" s="25"/>
    </row>
    <row r="48" spans="1:17" s="24" customFormat="1" ht="18.75" hidden="1">
      <c r="A48" s="24">
        <f>base!A33</f>
        <v>32</v>
      </c>
      <c r="B48" s="24" t="str">
        <f>base!B33</f>
        <v>خرطوش طابعة 3010</v>
      </c>
      <c r="C48" s="27">
        <f>base!C33</f>
        <v>3000</v>
      </c>
      <c r="D48" s="6"/>
      <c r="E48" s="6"/>
      <c r="I48" s="25"/>
      <c r="J48" s="25"/>
      <c r="K48" s="25"/>
      <c r="L48" s="25"/>
      <c r="M48" s="25"/>
      <c r="N48" s="25"/>
      <c r="O48" s="25"/>
      <c r="P48" s="25"/>
      <c r="Q48" s="25"/>
    </row>
    <row r="49" spans="1:17" s="24" customFormat="1" ht="18.75" hidden="1">
      <c r="A49" s="24">
        <f>base!A34</f>
        <v>33</v>
      </c>
      <c r="B49" s="24" t="str">
        <f>base!B34</f>
        <v>خرطوش طابعة 6000</v>
      </c>
      <c r="C49" s="27">
        <f>base!C34</f>
        <v>3000</v>
      </c>
      <c r="D49" s="6"/>
      <c r="E49" s="6"/>
      <c r="I49" s="25"/>
      <c r="J49" s="25"/>
      <c r="K49" s="25"/>
      <c r="L49" s="25"/>
      <c r="M49" s="25"/>
      <c r="N49" s="25"/>
      <c r="O49" s="25"/>
      <c r="P49" s="25"/>
      <c r="Q49" s="25"/>
    </row>
    <row r="50" spans="1:17" s="24" customFormat="1" ht="18.75" hidden="1">
      <c r="A50" s="24">
        <f>base!A35</f>
        <v>34</v>
      </c>
      <c r="B50" s="24" t="str">
        <f>base!B35</f>
        <v xml:space="preserve">دفتر امر بمهمة </v>
      </c>
      <c r="C50" s="27">
        <f>base!C35</f>
        <v>350</v>
      </c>
      <c r="D50" s="6"/>
      <c r="E50" s="6"/>
      <c r="I50" s="25"/>
      <c r="J50" s="25"/>
      <c r="K50" s="25"/>
      <c r="L50" s="25"/>
      <c r="M50" s="25"/>
      <c r="N50" s="25"/>
      <c r="O50" s="25"/>
      <c r="P50" s="25"/>
      <c r="Q50" s="25"/>
    </row>
    <row r="51" spans="1:17" s="24" customFormat="1" ht="18.75" hidden="1">
      <c r="A51" s="24">
        <f>base!A36</f>
        <v>35</v>
      </c>
      <c r="B51" s="24" t="str">
        <f>base!B36</f>
        <v>دفتر سند طلب</v>
      </c>
      <c r="C51" s="27">
        <f>base!C36</f>
        <v>750</v>
      </c>
      <c r="D51" s="6"/>
      <c r="E51" s="6"/>
      <c r="I51" s="25"/>
      <c r="J51" s="25"/>
      <c r="K51" s="25"/>
      <c r="L51" s="25"/>
      <c r="M51" s="25"/>
      <c r="N51" s="25"/>
      <c r="O51" s="25"/>
      <c r="P51" s="25"/>
      <c r="Q51" s="25"/>
    </row>
    <row r="52" spans="1:17" s="24" customFormat="1" ht="18.75" hidden="1">
      <c r="A52" s="24">
        <f>base!A37</f>
        <v>36</v>
      </c>
      <c r="B52" s="24" t="str">
        <f>base!B37</f>
        <v xml:space="preserve">دفتر عقود بيع السيارات </v>
      </c>
      <c r="C52" s="27">
        <f>base!C37</f>
        <v>750</v>
      </c>
      <c r="D52" s="6"/>
      <c r="E52" s="6"/>
      <c r="I52" s="25"/>
      <c r="J52" s="25"/>
      <c r="K52" s="25"/>
      <c r="L52" s="25"/>
      <c r="M52" s="25"/>
      <c r="N52" s="25"/>
      <c r="O52" s="25"/>
      <c r="P52" s="25"/>
      <c r="Q52" s="25"/>
    </row>
    <row r="53" spans="1:17" s="24" customFormat="1" ht="18.75" hidden="1">
      <c r="A53" s="24">
        <f>base!A38</f>
        <v>37</v>
      </c>
      <c r="B53" s="24" t="str">
        <f>base!B38</f>
        <v xml:space="preserve">دفتر وصل استلام </v>
      </c>
      <c r="C53" s="27">
        <f>base!C38</f>
        <v>400</v>
      </c>
      <c r="D53" s="6"/>
      <c r="E53" s="6"/>
      <c r="I53" s="25"/>
      <c r="J53" s="25"/>
      <c r="K53" s="25"/>
      <c r="L53" s="25"/>
      <c r="M53" s="25"/>
      <c r="N53" s="25"/>
      <c r="O53" s="25"/>
      <c r="P53" s="25"/>
      <c r="Q53" s="25"/>
    </row>
    <row r="54" spans="1:17" s="24" customFormat="1" ht="18.75" hidden="1">
      <c r="A54" s="24">
        <f>base!A39</f>
        <v>38</v>
      </c>
      <c r="B54" s="24" t="str">
        <f>base!B39</f>
        <v>رزمة ورق اصفر A4</v>
      </c>
      <c r="C54" s="27">
        <f>base!C39</f>
        <v>650</v>
      </c>
      <c r="D54" s="6"/>
      <c r="E54" s="6"/>
      <c r="I54" s="25"/>
      <c r="J54" s="25"/>
      <c r="K54" s="25"/>
      <c r="L54" s="25"/>
      <c r="M54" s="25"/>
      <c r="N54" s="25"/>
      <c r="O54" s="25"/>
      <c r="P54" s="25"/>
      <c r="Q54" s="25"/>
    </row>
    <row r="55" spans="1:17" s="24" customFormat="1" ht="18.75" hidden="1">
      <c r="A55" s="24">
        <f>base!A40</f>
        <v>39</v>
      </c>
      <c r="B55" s="24" t="str">
        <f>base!B40</f>
        <v>رزمة ورق جيد A3</v>
      </c>
      <c r="C55" s="27">
        <f>base!C40</f>
        <v>1250</v>
      </c>
      <c r="D55" s="6"/>
      <c r="E55" s="6"/>
      <c r="I55" s="25"/>
      <c r="J55" s="25"/>
      <c r="K55" s="25"/>
      <c r="L55" s="25"/>
      <c r="M55" s="25"/>
      <c r="N55" s="25"/>
      <c r="O55" s="25"/>
      <c r="P55" s="25"/>
      <c r="Q55" s="25"/>
    </row>
    <row r="56" spans="1:17" s="24" customFormat="1" ht="18.75" hidden="1">
      <c r="A56" s="24">
        <f>base!A41</f>
        <v>40</v>
      </c>
      <c r="B56" s="24" t="str">
        <f>base!B41</f>
        <v>رزمة ورق ممتاز A4</v>
      </c>
      <c r="C56" s="27">
        <f>base!C41</f>
        <v>450</v>
      </c>
      <c r="D56" s="6"/>
      <c r="E56" s="6"/>
      <c r="I56" s="25"/>
      <c r="J56" s="25"/>
      <c r="K56" s="25"/>
      <c r="L56" s="25"/>
      <c r="M56" s="25"/>
      <c r="N56" s="25"/>
      <c r="O56" s="25"/>
      <c r="P56" s="25"/>
      <c r="Q56" s="25"/>
    </row>
    <row r="57" spans="1:17" s="24" customFormat="1" ht="18.75" hidden="1">
      <c r="A57" s="24">
        <f>base!A42</f>
        <v>41</v>
      </c>
      <c r="B57" s="24" t="str">
        <f>base!B42</f>
        <v>ريشة حبر</v>
      </c>
      <c r="C57" s="27">
        <f>base!C42</f>
        <v>450</v>
      </c>
      <c r="D57" s="6"/>
      <c r="E57" s="6"/>
      <c r="I57" s="25"/>
      <c r="J57" s="25"/>
      <c r="K57" s="25"/>
      <c r="L57" s="25"/>
      <c r="M57" s="25"/>
      <c r="N57" s="25"/>
      <c r="O57" s="25"/>
      <c r="P57" s="25"/>
      <c r="Q57" s="25"/>
    </row>
    <row r="58" spans="1:17" s="24" customFormat="1" ht="18.75" hidden="1">
      <c r="A58" s="24">
        <f>base!A43</f>
        <v>42</v>
      </c>
      <c r="B58" s="24" t="str">
        <f>base!B43</f>
        <v>سجل 02 يد</v>
      </c>
      <c r="C58" s="27">
        <f>base!C43</f>
        <v>350</v>
      </c>
      <c r="D58" s="6"/>
      <c r="E58" s="6"/>
      <c r="I58" s="25"/>
      <c r="J58" s="25"/>
      <c r="K58" s="25"/>
      <c r="L58" s="25"/>
      <c r="M58" s="25"/>
      <c r="N58" s="25"/>
      <c r="O58" s="25"/>
      <c r="P58" s="25"/>
      <c r="Q58" s="25"/>
    </row>
    <row r="59" spans="1:17" s="24" customFormat="1" ht="18.75" hidden="1">
      <c r="A59" s="24">
        <f>base!A44</f>
        <v>43</v>
      </c>
      <c r="B59" s="24" t="str">
        <f>base!B44</f>
        <v>سجل 03 يد</v>
      </c>
      <c r="C59" s="27">
        <f>base!C44</f>
        <v>380</v>
      </c>
      <c r="D59" s="6"/>
      <c r="E59" s="6"/>
      <c r="I59" s="25"/>
      <c r="J59" s="25"/>
      <c r="K59" s="25"/>
      <c r="L59" s="25"/>
      <c r="M59" s="25"/>
      <c r="N59" s="25"/>
      <c r="O59" s="25"/>
      <c r="P59" s="25"/>
      <c r="Q59" s="25"/>
    </row>
    <row r="60" spans="1:17" s="24" customFormat="1" ht="18.75" hidden="1">
      <c r="A60" s="24">
        <f>base!A45</f>
        <v>44</v>
      </c>
      <c r="B60" s="24" t="str">
        <f>base!B45</f>
        <v>سجل 04 يد</v>
      </c>
      <c r="C60" s="27">
        <f>base!C45</f>
        <v>400</v>
      </c>
      <c r="D60" s="6"/>
      <c r="E60" s="6"/>
      <c r="I60" s="25"/>
      <c r="J60" s="25"/>
      <c r="K60" s="25"/>
      <c r="L60" s="25"/>
      <c r="M60" s="25"/>
      <c r="N60" s="25"/>
      <c r="O60" s="25"/>
      <c r="P60" s="25"/>
      <c r="Q60" s="25"/>
    </row>
    <row r="61" spans="1:17" s="24" customFormat="1" ht="18.75" hidden="1">
      <c r="A61" s="24">
        <f>base!A46</f>
        <v>45</v>
      </c>
      <c r="B61" s="24" t="str">
        <f>base!B46</f>
        <v>سجل 05 يد</v>
      </c>
      <c r="C61" s="27">
        <f>base!C46</f>
        <v>520</v>
      </c>
      <c r="D61" s="6"/>
      <c r="E61" s="6"/>
      <c r="I61" s="25"/>
      <c r="J61" s="25"/>
      <c r="K61" s="25"/>
      <c r="L61" s="25"/>
      <c r="M61" s="25"/>
      <c r="N61" s="25"/>
      <c r="O61" s="25"/>
      <c r="P61" s="25"/>
      <c r="Q61" s="25"/>
    </row>
    <row r="62" spans="1:17" s="24" customFormat="1" ht="18.75" hidden="1">
      <c r="A62" s="24">
        <f>base!A47</f>
        <v>46</v>
      </c>
      <c r="B62" s="24" t="str">
        <f>base!B47</f>
        <v>سلة مهملات</v>
      </c>
      <c r="C62" s="27">
        <f>base!C47</f>
        <v>350</v>
      </c>
      <c r="D62" s="6"/>
      <c r="E62" s="6"/>
      <c r="I62" s="25"/>
      <c r="J62" s="25"/>
      <c r="K62" s="25"/>
      <c r="L62" s="25"/>
      <c r="M62" s="25"/>
      <c r="N62" s="25"/>
      <c r="O62" s="25"/>
      <c r="P62" s="25"/>
      <c r="Q62" s="25"/>
    </row>
    <row r="63" spans="1:17" s="24" customFormat="1" ht="18.75" hidden="1">
      <c r="A63" s="24">
        <f>base!A48</f>
        <v>47</v>
      </c>
      <c r="B63" s="24" t="str">
        <f>base!B48</f>
        <v>سوما نوعية جيدة</v>
      </c>
      <c r="C63" s="27">
        <f>base!C48</f>
        <v>800</v>
      </c>
      <c r="D63" s="6"/>
      <c r="E63" s="6"/>
      <c r="I63" s="25"/>
      <c r="J63" s="25"/>
      <c r="K63" s="25"/>
      <c r="L63" s="25"/>
      <c r="M63" s="25"/>
      <c r="N63" s="25"/>
      <c r="O63" s="25"/>
      <c r="P63" s="25"/>
      <c r="Q63" s="25"/>
    </row>
    <row r="64" spans="1:17" s="24" customFormat="1" ht="18.75" hidden="1">
      <c r="A64" s="24">
        <f>base!A49</f>
        <v>48</v>
      </c>
      <c r="B64" s="24" t="str">
        <f>base!B49</f>
        <v>سيال جاف عادي</v>
      </c>
      <c r="C64" s="27">
        <f>base!C49</f>
        <v>10</v>
      </c>
      <c r="D64" s="6"/>
      <c r="E64" s="6"/>
      <c r="I64" s="25"/>
      <c r="J64" s="25"/>
      <c r="K64" s="25"/>
      <c r="L64" s="25"/>
      <c r="M64" s="25"/>
      <c r="N64" s="25"/>
      <c r="O64" s="25"/>
      <c r="P64" s="25"/>
      <c r="Q64" s="25"/>
    </row>
    <row r="65" spans="1:17" s="24" customFormat="1" ht="18.75" hidden="1">
      <c r="A65" s="24">
        <f>base!A50</f>
        <v>49</v>
      </c>
      <c r="B65" s="24" t="str">
        <f>base!B50</f>
        <v>سيال جاف نوعية جيدة</v>
      </c>
      <c r="C65" s="27">
        <f>base!C50</f>
        <v>35</v>
      </c>
      <c r="D65" s="6"/>
      <c r="E65" s="6"/>
      <c r="I65" s="25"/>
      <c r="J65" s="25"/>
      <c r="K65" s="25"/>
      <c r="L65" s="25"/>
      <c r="M65" s="25"/>
      <c r="N65" s="25"/>
      <c r="O65" s="25"/>
      <c r="P65" s="25"/>
      <c r="Q65" s="25"/>
    </row>
    <row r="66" spans="1:17" s="24" customFormat="1" ht="18.75" hidden="1">
      <c r="A66" s="24">
        <f>base!A51</f>
        <v>50</v>
      </c>
      <c r="B66" s="24" t="str">
        <f>base!B51</f>
        <v>سيال روترينغ</v>
      </c>
      <c r="C66" s="27">
        <f>base!C51</f>
        <v>1450</v>
      </c>
      <c r="D66" s="6"/>
      <c r="E66" s="6"/>
      <c r="I66" s="25"/>
      <c r="J66" s="25"/>
      <c r="K66" s="25"/>
      <c r="L66" s="25"/>
      <c r="M66" s="25"/>
      <c r="N66" s="25"/>
      <c r="O66" s="25"/>
      <c r="P66" s="25"/>
      <c r="Q66" s="25"/>
    </row>
    <row r="67" spans="1:17" s="24" customFormat="1" ht="18.75" hidden="1">
      <c r="A67" s="24">
        <f>base!A52</f>
        <v>51</v>
      </c>
      <c r="B67" s="24" t="str">
        <f>base!B52</f>
        <v xml:space="preserve">سيال سطابيلو </v>
      </c>
      <c r="C67" s="27">
        <f>base!C52</f>
        <v>220</v>
      </c>
      <c r="D67" s="6"/>
      <c r="E67" s="6"/>
      <c r="I67" s="25"/>
      <c r="J67" s="25"/>
      <c r="K67" s="25"/>
      <c r="L67" s="25"/>
      <c r="M67" s="25"/>
      <c r="N67" s="25"/>
      <c r="O67" s="25"/>
      <c r="P67" s="25"/>
      <c r="Q67" s="25"/>
    </row>
    <row r="68" spans="1:17" s="24" customFormat="1" ht="18.75" hidden="1">
      <c r="A68" s="24">
        <f>base!A53</f>
        <v>52</v>
      </c>
      <c r="B68" s="24" t="str">
        <f>base!B53</f>
        <v xml:space="preserve">سيال ماحي </v>
      </c>
      <c r="C68" s="27">
        <f>base!C53</f>
        <v>120</v>
      </c>
      <c r="D68" s="6"/>
      <c r="E68" s="6"/>
      <c r="I68" s="25"/>
      <c r="J68" s="25"/>
      <c r="K68" s="25"/>
      <c r="L68" s="25"/>
      <c r="M68" s="25"/>
      <c r="N68" s="25"/>
      <c r="O68" s="25"/>
      <c r="P68" s="25"/>
      <c r="Q68" s="25"/>
    </row>
    <row r="69" spans="1:17" s="24" customFormat="1" ht="18.75" hidden="1">
      <c r="A69" s="24">
        <f>base!A54</f>
        <v>53</v>
      </c>
      <c r="B69" s="24" t="str">
        <f>base!B54</f>
        <v>سيال ماركور</v>
      </c>
      <c r="C69" s="27">
        <f>base!C54</f>
        <v>60</v>
      </c>
      <c r="D69" s="6"/>
      <c r="E69" s="6"/>
      <c r="I69" s="25"/>
      <c r="J69" s="25"/>
      <c r="K69" s="25"/>
      <c r="L69" s="25"/>
      <c r="M69" s="25"/>
      <c r="N69" s="25"/>
      <c r="O69" s="25"/>
      <c r="P69" s="25"/>
      <c r="Q69" s="25"/>
    </row>
    <row r="70" spans="1:17" s="24" customFormat="1" ht="18.75" hidden="1">
      <c r="A70" s="24">
        <f>base!A55</f>
        <v>54</v>
      </c>
      <c r="B70" s="24" t="str">
        <f>base!B55</f>
        <v xml:space="preserve">شريط لاصق حجم صغير </v>
      </c>
      <c r="C70" s="27">
        <f>base!C55</f>
        <v>35</v>
      </c>
      <c r="D70" s="6"/>
      <c r="E70" s="6"/>
      <c r="I70" s="25"/>
      <c r="J70" s="25"/>
      <c r="K70" s="25"/>
      <c r="L70" s="25"/>
      <c r="M70" s="25"/>
      <c r="N70" s="25"/>
      <c r="O70" s="25"/>
      <c r="P70" s="25"/>
      <c r="Q70" s="25"/>
    </row>
    <row r="71" spans="1:17" s="24" customFormat="1" ht="18.75" hidden="1">
      <c r="A71" s="24">
        <f>base!A56</f>
        <v>55</v>
      </c>
      <c r="B71" s="24" t="str">
        <f>base!B56</f>
        <v xml:space="preserve">شريط لاصق حجم كبير </v>
      </c>
      <c r="C71" s="27">
        <f>base!C56</f>
        <v>180</v>
      </c>
      <c r="D71" s="6"/>
      <c r="E71" s="6"/>
      <c r="I71" s="25"/>
      <c r="J71" s="25"/>
      <c r="K71" s="25"/>
      <c r="L71" s="25"/>
      <c r="M71" s="25"/>
      <c r="N71" s="25"/>
      <c r="O71" s="25"/>
      <c r="P71" s="25"/>
      <c r="Q71" s="25"/>
    </row>
    <row r="72" spans="1:17" s="24" customFormat="1" ht="18.75" hidden="1">
      <c r="A72" s="24">
        <f>base!A57</f>
        <v>56</v>
      </c>
      <c r="B72" s="24" t="str">
        <f>base!B57</f>
        <v>شريط للطابعة Epson LQ 2080</v>
      </c>
      <c r="C72" s="27">
        <f>base!C57</f>
        <v>500</v>
      </c>
      <c r="D72" s="6"/>
      <c r="E72" s="6"/>
      <c r="I72" s="25"/>
      <c r="J72" s="25"/>
      <c r="K72" s="25"/>
      <c r="L72" s="25"/>
      <c r="M72" s="25"/>
      <c r="N72" s="25"/>
      <c r="O72" s="25"/>
      <c r="P72" s="25"/>
      <c r="Q72" s="25"/>
    </row>
    <row r="73" spans="1:17" s="24" customFormat="1" ht="18.75" hidden="1">
      <c r="A73" s="24">
        <f>base!A58</f>
        <v>57</v>
      </c>
      <c r="B73" s="24" t="str">
        <f>base!B58</f>
        <v>شريط للطابعة Epson LQ 2090</v>
      </c>
      <c r="C73" s="27">
        <f>base!C58</f>
        <v>600</v>
      </c>
      <c r="D73" s="6"/>
      <c r="E73" s="6"/>
      <c r="I73" s="25"/>
      <c r="J73" s="25"/>
      <c r="K73" s="25"/>
      <c r="L73" s="25"/>
      <c r="M73" s="25"/>
      <c r="N73" s="25"/>
      <c r="O73" s="25"/>
      <c r="P73" s="25"/>
      <c r="Q73" s="25"/>
    </row>
    <row r="74" spans="1:17" s="24" customFormat="1" ht="18.75" hidden="1">
      <c r="A74" s="24">
        <f>base!A59</f>
        <v>58</v>
      </c>
      <c r="B74" s="24" t="str">
        <f>base!B59</f>
        <v>شريط للطابعة Epson LQ 300</v>
      </c>
      <c r="C74" s="27">
        <f>base!C59</f>
        <v>450</v>
      </c>
      <c r="D74" s="6"/>
      <c r="E74" s="6"/>
      <c r="I74" s="25"/>
      <c r="J74" s="25"/>
      <c r="K74" s="25"/>
      <c r="L74" s="25"/>
      <c r="M74" s="25"/>
      <c r="N74" s="25"/>
      <c r="O74" s="25"/>
      <c r="P74" s="25"/>
      <c r="Q74" s="25"/>
    </row>
    <row r="75" spans="1:17" s="24" customFormat="1" ht="18.75" hidden="1">
      <c r="A75" s="24">
        <f>base!A60</f>
        <v>59</v>
      </c>
      <c r="B75" s="24" t="str">
        <f>base!B60</f>
        <v>شهادة شرفية</v>
      </c>
      <c r="C75" s="27">
        <f>base!C60</f>
        <v>100</v>
      </c>
      <c r="D75" s="6"/>
      <c r="E75" s="6"/>
      <c r="I75" s="25"/>
      <c r="J75" s="25"/>
      <c r="K75" s="25"/>
      <c r="L75" s="25"/>
      <c r="M75" s="25"/>
      <c r="N75" s="25"/>
      <c r="O75" s="25"/>
      <c r="P75" s="25"/>
      <c r="Q75" s="25"/>
    </row>
    <row r="76" spans="1:17" s="24" customFormat="1" ht="18.75" hidden="1">
      <c r="A76" s="24">
        <f>base!A61</f>
        <v>60</v>
      </c>
      <c r="B76" s="24" t="str">
        <f>base!B61</f>
        <v>ظرف البريدي F10</v>
      </c>
      <c r="C76" s="27">
        <f>base!C61</f>
        <v>3</v>
      </c>
      <c r="D76" s="6"/>
      <c r="E76" s="6"/>
      <c r="I76" s="25"/>
      <c r="J76" s="25"/>
      <c r="K76" s="25"/>
      <c r="L76" s="25"/>
      <c r="M76" s="25"/>
      <c r="N76" s="25"/>
      <c r="O76" s="25"/>
      <c r="P76" s="25"/>
      <c r="Q76" s="25"/>
    </row>
    <row r="77" spans="1:17" s="24" customFormat="1" ht="18.75" hidden="1">
      <c r="A77" s="24">
        <f>base!A62</f>
        <v>61</v>
      </c>
      <c r="B77" s="24" t="str">
        <f>base!B62</f>
        <v>ظرف البريدي F16</v>
      </c>
      <c r="C77" s="27">
        <f>base!C62</f>
        <v>6</v>
      </c>
      <c r="D77" s="6"/>
      <c r="E77" s="6"/>
      <c r="I77" s="25"/>
      <c r="J77" s="25"/>
      <c r="K77" s="25"/>
      <c r="L77" s="25"/>
      <c r="M77" s="25"/>
      <c r="N77" s="25"/>
      <c r="O77" s="25"/>
      <c r="P77" s="25"/>
      <c r="Q77" s="25"/>
    </row>
    <row r="78" spans="1:17" s="24" customFormat="1" ht="18.75" hidden="1">
      <c r="A78" s="24">
        <f>base!A63</f>
        <v>62</v>
      </c>
      <c r="B78" s="24" t="str">
        <f>base!B63</f>
        <v>ظرف البريدي F24</v>
      </c>
      <c r="C78" s="27">
        <f>base!C63</f>
        <v>22</v>
      </c>
      <c r="D78" s="6"/>
      <c r="E78" s="6"/>
      <c r="I78" s="25"/>
      <c r="J78" s="25"/>
      <c r="K78" s="25"/>
      <c r="L78" s="25"/>
      <c r="M78" s="25"/>
      <c r="N78" s="25"/>
      <c r="O78" s="25"/>
      <c r="P78" s="25"/>
      <c r="Q78" s="25"/>
    </row>
    <row r="79" spans="1:17" s="24" customFormat="1" ht="18.75" hidden="1">
      <c r="A79" s="24">
        <f>base!A64</f>
        <v>63</v>
      </c>
      <c r="B79" s="24" t="str">
        <f>base!B64</f>
        <v>علبة أرشيف عادية</v>
      </c>
      <c r="C79" s="27">
        <f>base!C64</f>
        <v>100</v>
      </c>
      <c r="D79" s="6"/>
      <c r="E79" s="6"/>
      <c r="I79" s="25"/>
      <c r="J79" s="25"/>
      <c r="K79" s="25"/>
      <c r="L79" s="25"/>
      <c r="M79" s="25"/>
      <c r="N79" s="25"/>
      <c r="O79" s="25"/>
      <c r="P79" s="25"/>
      <c r="Q79" s="25"/>
    </row>
    <row r="80" spans="1:17" s="24" customFormat="1" ht="18.75" hidden="1">
      <c r="A80" s="24">
        <f>base!A65</f>
        <v>64</v>
      </c>
      <c r="B80" s="24" t="str">
        <f>base!B65</f>
        <v>علبة أرشيف نوعية جيدة</v>
      </c>
      <c r="C80" s="27">
        <f>base!C65</f>
        <v>200</v>
      </c>
      <c r="D80" s="6"/>
      <c r="E80" s="6"/>
      <c r="I80" s="25"/>
      <c r="J80" s="25"/>
      <c r="K80" s="25"/>
      <c r="L80" s="25"/>
      <c r="M80" s="25"/>
      <c r="N80" s="25"/>
      <c r="O80" s="25"/>
      <c r="P80" s="25"/>
      <c r="Q80" s="25"/>
    </row>
    <row r="81" spans="1:17" s="24" customFormat="1" ht="18.75" hidden="1">
      <c r="A81" s="24">
        <f>base!A66</f>
        <v>65</v>
      </c>
      <c r="B81" s="24" t="str">
        <f>base!B66</f>
        <v>علبة بلاستيك واجهة</v>
      </c>
      <c r="C81" s="27">
        <f>base!C66</f>
        <v>625</v>
      </c>
      <c r="D81" s="6"/>
      <c r="E81" s="6"/>
      <c r="I81" s="25"/>
      <c r="J81" s="25"/>
      <c r="K81" s="25"/>
      <c r="L81" s="25"/>
      <c r="M81" s="25"/>
      <c r="N81" s="25"/>
      <c r="O81" s="25"/>
      <c r="P81" s="25"/>
      <c r="Q81" s="25"/>
    </row>
    <row r="82" spans="1:17" s="24" customFormat="1" ht="18.75" hidden="1">
      <c r="A82" s="24">
        <f>base!A67</f>
        <v>66</v>
      </c>
      <c r="B82" s="24" t="str">
        <f>base!B67</f>
        <v>علبة حبر HP  131</v>
      </c>
      <c r="C82" s="27">
        <f>base!C67</f>
        <v>2600</v>
      </c>
      <c r="D82" s="6"/>
      <c r="E82" s="6"/>
      <c r="I82" s="25"/>
      <c r="J82" s="25"/>
      <c r="K82" s="25"/>
      <c r="L82" s="25"/>
      <c r="M82" s="25"/>
      <c r="N82" s="25"/>
      <c r="O82" s="25"/>
      <c r="P82" s="25"/>
      <c r="Q82" s="25"/>
    </row>
    <row r="83" spans="1:17" s="24" customFormat="1" ht="18.75" hidden="1">
      <c r="A83" s="24">
        <f>base!A68</f>
        <v>67</v>
      </c>
      <c r="B83" s="24" t="str">
        <f>base!B68</f>
        <v>علبة حبر HP  134</v>
      </c>
      <c r="C83" s="27">
        <f>base!C68</f>
        <v>2600</v>
      </c>
      <c r="D83" s="6"/>
      <c r="E83" s="6"/>
      <c r="I83" s="25"/>
      <c r="J83" s="25"/>
      <c r="K83" s="25"/>
      <c r="L83" s="25"/>
      <c r="M83" s="25"/>
      <c r="N83" s="25"/>
      <c r="O83" s="25"/>
      <c r="P83" s="25"/>
      <c r="Q83" s="25"/>
    </row>
    <row r="84" spans="1:17" s="24" customFormat="1" ht="18.75" hidden="1">
      <c r="A84" s="24">
        <f>base!A69</f>
        <v>68</v>
      </c>
      <c r="B84" s="24" t="str">
        <f>base!B69</f>
        <v>علبة حبر HP  45</v>
      </c>
      <c r="C84" s="27">
        <f>base!C69</f>
        <v>2500</v>
      </c>
      <c r="D84" s="6"/>
      <c r="E84" s="6"/>
      <c r="I84" s="25"/>
      <c r="J84" s="25"/>
      <c r="K84" s="25"/>
      <c r="L84" s="25"/>
      <c r="M84" s="25"/>
      <c r="N84" s="25"/>
      <c r="O84" s="25"/>
      <c r="P84" s="25"/>
      <c r="Q84" s="25"/>
    </row>
    <row r="85" spans="1:17" s="24" customFormat="1" ht="18.75" hidden="1">
      <c r="A85" s="24">
        <f>base!A70</f>
        <v>69</v>
      </c>
      <c r="B85" s="24" t="str">
        <f>base!B70</f>
        <v>علبة حبر HP  78</v>
      </c>
      <c r="C85" s="27">
        <f>base!C70</f>
        <v>2500</v>
      </c>
      <c r="D85" s="6"/>
      <c r="E85" s="6"/>
      <c r="I85" s="25"/>
      <c r="J85" s="25"/>
      <c r="K85" s="25"/>
      <c r="L85" s="25"/>
      <c r="M85" s="25"/>
      <c r="N85" s="25"/>
      <c r="O85" s="25"/>
      <c r="P85" s="25"/>
      <c r="Q85" s="25"/>
    </row>
    <row r="86" spans="1:17" s="24" customFormat="1" ht="18.75" hidden="1">
      <c r="A86" s="24">
        <f>base!A71</f>
        <v>70</v>
      </c>
      <c r="B86" s="24" t="str">
        <f>base!B71</f>
        <v>علبة حبر للطابعة 
HP ليزرية 1018</v>
      </c>
      <c r="C86" s="27">
        <f>base!C71</f>
        <v>3000</v>
      </c>
      <c r="D86" s="6"/>
      <c r="E86" s="6"/>
      <c r="I86" s="25"/>
      <c r="J86" s="25"/>
      <c r="K86" s="25"/>
      <c r="L86" s="25"/>
      <c r="M86" s="25"/>
      <c r="N86" s="25"/>
      <c r="O86" s="25"/>
      <c r="P86" s="25"/>
      <c r="Q86" s="25"/>
    </row>
    <row r="87" spans="1:17" s="24" customFormat="1" ht="18.75" hidden="1">
      <c r="A87" s="24">
        <f>base!A72</f>
        <v>71</v>
      </c>
      <c r="B87" s="24" t="str">
        <f>base!B72</f>
        <v xml:space="preserve">علبة ختم </v>
      </c>
      <c r="C87" s="27">
        <f>base!C72</f>
        <v>150</v>
      </c>
      <c r="D87" s="6"/>
      <c r="E87" s="6"/>
      <c r="I87" s="25"/>
      <c r="J87" s="25"/>
      <c r="K87" s="25"/>
      <c r="L87" s="25"/>
      <c r="M87" s="25"/>
      <c r="N87" s="25"/>
      <c r="O87" s="25"/>
      <c r="P87" s="25"/>
      <c r="Q87" s="25"/>
    </row>
    <row r="88" spans="1:17" s="24" customFormat="1" ht="18.75" hidden="1">
      <c r="A88" s="24">
        <f>base!A73</f>
        <v>72</v>
      </c>
      <c r="B88" s="24" t="str">
        <f>base!B73</f>
        <v>علبة دي في دي</v>
      </c>
      <c r="C88" s="27">
        <f>base!C73</f>
        <v>2800</v>
      </c>
      <c r="D88" s="6"/>
      <c r="E88" s="6"/>
      <c r="I88" s="25"/>
      <c r="J88" s="25"/>
      <c r="K88" s="25"/>
      <c r="L88" s="25"/>
      <c r="M88" s="25"/>
      <c r="N88" s="25"/>
      <c r="O88" s="25"/>
      <c r="P88" s="25"/>
      <c r="Q88" s="25"/>
    </row>
    <row r="89" spans="1:17" s="24" customFormat="1" ht="18.75" hidden="1">
      <c r="A89" s="24">
        <f>base!A74</f>
        <v>73</v>
      </c>
      <c r="B89" s="24" t="str">
        <f>base!B74</f>
        <v>علبة سيدي</v>
      </c>
      <c r="C89" s="27">
        <f>base!C74</f>
        <v>1900</v>
      </c>
      <c r="D89" s="6"/>
      <c r="E89" s="6"/>
      <c r="I89" s="25"/>
      <c r="J89" s="25"/>
      <c r="K89" s="25"/>
      <c r="L89" s="25"/>
      <c r="M89" s="25"/>
      <c r="N89" s="25"/>
      <c r="O89" s="25"/>
      <c r="P89" s="25"/>
      <c r="Q89" s="25"/>
    </row>
    <row r="90" spans="1:17" s="24" customFormat="1" ht="18.75" hidden="1">
      <c r="A90" s="24">
        <f>base!A75</f>
        <v>74</v>
      </c>
      <c r="B90" s="24" t="str">
        <f>base!B75</f>
        <v>علبة ورق مقوى</v>
      </c>
      <c r="C90" s="27">
        <f>base!C75</f>
        <v>600</v>
      </c>
      <c r="D90" s="6"/>
      <c r="E90" s="6"/>
      <c r="I90" s="25"/>
      <c r="J90" s="25"/>
      <c r="K90" s="25"/>
      <c r="L90" s="25"/>
      <c r="M90" s="25"/>
      <c r="N90" s="25"/>
      <c r="O90" s="25"/>
      <c r="P90" s="25"/>
      <c r="Q90" s="25"/>
    </row>
    <row r="91" spans="1:17" s="24" customFormat="1" ht="18.75" hidden="1">
      <c r="A91" s="24">
        <f>base!A76</f>
        <v>75</v>
      </c>
      <c r="B91" s="24" t="str">
        <f>base!B76</f>
        <v>غراء</v>
      </c>
      <c r="C91" s="27">
        <f>base!C76</f>
        <v>160</v>
      </c>
      <c r="D91" s="6"/>
      <c r="E91" s="6"/>
      <c r="I91" s="25"/>
      <c r="J91" s="25"/>
      <c r="K91" s="25"/>
      <c r="L91" s="25"/>
      <c r="M91" s="25"/>
      <c r="N91" s="25"/>
      <c r="O91" s="25"/>
      <c r="P91" s="25"/>
      <c r="Q91" s="25"/>
    </row>
    <row r="92" spans="1:17" s="24" customFormat="1" ht="18.75" hidden="1">
      <c r="A92" s="24">
        <f>base!A77</f>
        <v>76</v>
      </c>
      <c r="B92" s="24" t="str">
        <f>base!B77</f>
        <v>غلاف  ورق</v>
      </c>
      <c r="C92" s="27">
        <f>base!C77</f>
        <v>15</v>
      </c>
      <c r="D92" s="6"/>
      <c r="E92" s="6"/>
      <c r="I92" s="25"/>
      <c r="J92" s="25"/>
      <c r="K92" s="25"/>
      <c r="L92" s="25"/>
      <c r="M92" s="25"/>
      <c r="N92" s="25"/>
      <c r="O92" s="25"/>
      <c r="P92" s="25"/>
      <c r="Q92" s="25"/>
    </row>
    <row r="93" spans="1:17" s="24" customFormat="1" ht="18.75" hidden="1">
      <c r="A93" s="24">
        <f>base!A78</f>
        <v>77</v>
      </c>
      <c r="B93" s="24" t="str">
        <f>base!B78</f>
        <v xml:space="preserve">غلاف بلاستيك كبير </v>
      </c>
      <c r="C93" s="27">
        <f>base!C78</f>
        <v>80</v>
      </c>
      <c r="D93" s="6"/>
      <c r="E93" s="6"/>
      <c r="I93" s="25"/>
      <c r="J93" s="25"/>
      <c r="K93" s="25"/>
      <c r="L93" s="25"/>
      <c r="M93" s="25"/>
      <c r="N93" s="25"/>
      <c r="O93" s="25"/>
      <c r="P93" s="25"/>
      <c r="Q93" s="25"/>
    </row>
    <row r="94" spans="1:17" s="24" customFormat="1" ht="18.75" hidden="1">
      <c r="A94" s="24">
        <f>base!A79</f>
        <v>78</v>
      </c>
      <c r="B94" s="24" t="str">
        <f>base!B79</f>
        <v>فأرة حاسوب</v>
      </c>
      <c r="C94" s="27">
        <f>base!C79</f>
        <v>480</v>
      </c>
      <c r="D94" s="6"/>
      <c r="E94" s="6"/>
      <c r="I94" s="25"/>
      <c r="J94" s="25"/>
      <c r="K94" s="25"/>
      <c r="L94" s="25"/>
      <c r="M94" s="25"/>
      <c r="N94" s="25"/>
      <c r="O94" s="25"/>
      <c r="P94" s="25"/>
      <c r="Q94" s="25"/>
    </row>
    <row r="95" spans="1:17" s="24" customFormat="1" ht="18.75" hidden="1">
      <c r="A95" s="24">
        <f>base!A80</f>
        <v>79</v>
      </c>
      <c r="B95" s="24" t="str">
        <f>base!B80</f>
        <v xml:space="preserve">فلاش ديسك سعة 4 جيقا </v>
      </c>
      <c r="C95" s="27">
        <f>base!C80</f>
        <v>1900</v>
      </c>
      <c r="D95" s="6"/>
      <c r="E95" s="6"/>
      <c r="I95" s="25"/>
      <c r="J95" s="25"/>
      <c r="K95" s="25"/>
      <c r="L95" s="25"/>
      <c r="M95" s="25"/>
      <c r="N95" s="25"/>
      <c r="O95" s="25"/>
      <c r="P95" s="25"/>
      <c r="Q95" s="25"/>
    </row>
    <row r="96" spans="1:17" s="24" customFormat="1" ht="18.75" hidden="1">
      <c r="A96" s="24">
        <f>base!A81</f>
        <v>80</v>
      </c>
      <c r="B96" s="24" t="str">
        <f>base!B81</f>
        <v xml:space="preserve">فلاش ديسك سعة 8 جيقا </v>
      </c>
      <c r="C96" s="27">
        <f>base!C81</f>
        <v>2300</v>
      </c>
      <c r="D96" s="6"/>
      <c r="E96" s="6"/>
      <c r="I96" s="25"/>
      <c r="J96" s="25"/>
      <c r="K96" s="25"/>
      <c r="L96" s="25"/>
      <c r="M96" s="25"/>
      <c r="N96" s="25"/>
      <c r="O96" s="25"/>
      <c r="P96" s="25"/>
      <c r="Q96" s="25"/>
    </row>
    <row r="97" spans="1:17" s="24" customFormat="1" ht="18.75" hidden="1">
      <c r="A97" s="24">
        <f>base!A82</f>
        <v>81</v>
      </c>
      <c r="B97" s="24" t="str">
        <f>base!B82</f>
        <v xml:space="preserve">قرص صلب 500 جيقا </v>
      </c>
      <c r="C97" s="27">
        <f>base!C82</f>
        <v>12700</v>
      </c>
      <c r="D97" s="6"/>
      <c r="E97" s="6"/>
      <c r="I97" s="25"/>
      <c r="J97" s="25"/>
      <c r="K97" s="25"/>
      <c r="L97" s="25"/>
      <c r="M97" s="25"/>
      <c r="N97" s="25"/>
      <c r="O97" s="25"/>
      <c r="P97" s="25"/>
      <c r="Q97" s="25"/>
    </row>
    <row r="98" spans="1:17" s="24" customFormat="1" ht="18.75" hidden="1">
      <c r="A98" s="24">
        <f>base!A83</f>
        <v>82</v>
      </c>
      <c r="B98" s="24" t="str">
        <f>base!B83</f>
        <v>قرفاز</v>
      </c>
      <c r="C98" s="27">
        <f>base!C83</f>
        <v>780</v>
      </c>
      <c r="D98" s="6"/>
      <c r="E98" s="6"/>
      <c r="I98" s="25"/>
      <c r="J98" s="25"/>
      <c r="K98" s="25"/>
      <c r="L98" s="25"/>
      <c r="M98" s="25"/>
      <c r="N98" s="25"/>
      <c r="O98" s="25"/>
      <c r="P98" s="25"/>
      <c r="Q98" s="25"/>
    </row>
    <row r="99" spans="1:17" s="24" customFormat="1" ht="18.75" hidden="1">
      <c r="A99" s="24">
        <f>base!A84</f>
        <v>83</v>
      </c>
      <c r="B99" s="24" t="str">
        <f>base!B84</f>
        <v>قلم رصاص</v>
      </c>
      <c r="C99" s="27">
        <f>base!C84</f>
        <v>15</v>
      </c>
      <c r="D99" s="6"/>
      <c r="E99" s="6"/>
      <c r="I99" s="25"/>
      <c r="J99" s="25"/>
      <c r="K99" s="25"/>
      <c r="L99" s="25"/>
      <c r="M99" s="25"/>
      <c r="N99" s="25"/>
      <c r="O99" s="25"/>
      <c r="P99" s="25"/>
      <c r="Q99" s="25"/>
    </row>
    <row r="100" spans="1:17" s="24" customFormat="1" ht="18.75" hidden="1">
      <c r="A100" s="24">
        <f>base!A85</f>
        <v>84</v>
      </c>
      <c r="B100" s="24" t="str">
        <f>base!B85</f>
        <v>كابل USB</v>
      </c>
      <c r="C100" s="27">
        <f>base!C85</f>
        <v>300</v>
      </c>
      <c r="D100" s="6"/>
      <c r="E100" s="6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1:17" s="24" customFormat="1" ht="18.75" hidden="1">
      <c r="A101" s="24">
        <f>base!A86</f>
        <v>85</v>
      </c>
      <c r="B101" s="24" t="str">
        <f>base!B86</f>
        <v>كابل USB مسافة</v>
      </c>
      <c r="C101" s="27">
        <f>base!C86</f>
        <v>250</v>
      </c>
      <c r="D101" s="6"/>
      <c r="E101" s="6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1:17" s="24" customFormat="1" ht="18.75" hidden="1">
      <c r="A102" s="24">
        <f>base!A87</f>
        <v>86</v>
      </c>
      <c r="B102" s="24" t="str">
        <f>base!B87</f>
        <v>كابل التغذية</v>
      </c>
      <c r="C102" s="27">
        <f>base!C87</f>
        <v>550</v>
      </c>
      <c r="D102" s="6"/>
      <c r="E102" s="6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1:17" s="24" customFormat="1" ht="18.75" hidden="1">
      <c r="A103" s="24">
        <f>base!A88</f>
        <v>87</v>
      </c>
      <c r="B103" s="24" t="str">
        <f>base!B88</f>
        <v>كربون</v>
      </c>
      <c r="C103" s="27">
        <f>base!C88</f>
        <v>450</v>
      </c>
      <c r="D103" s="6"/>
      <c r="E103" s="6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1:17" s="24" customFormat="1" ht="18.75" hidden="1">
      <c r="A104" s="24">
        <f>base!A89</f>
        <v>88</v>
      </c>
      <c r="B104" s="24" t="str">
        <f>base!B89</f>
        <v>كلاسور</v>
      </c>
      <c r="C104" s="27">
        <f>base!C89</f>
        <v>550</v>
      </c>
      <c r="D104" s="6"/>
      <c r="E104" s="6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1:17" s="24" customFormat="1" ht="18.75" hidden="1">
      <c r="A105" s="24">
        <f>base!A90</f>
        <v>89</v>
      </c>
      <c r="B105" s="24" t="str">
        <f>base!B90</f>
        <v xml:space="preserve">لافتتة باب </v>
      </c>
      <c r="C105" s="27">
        <f>base!C90</f>
        <v>1600</v>
      </c>
      <c r="D105" s="6"/>
      <c r="E105" s="6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1:17" s="24" customFormat="1" ht="18.75" hidden="1">
      <c r="A106" s="24">
        <f>base!A91</f>
        <v>90</v>
      </c>
      <c r="B106" s="24" t="str">
        <f>base!B91</f>
        <v>لافتتة مكتب</v>
      </c>
      <c r="C106" s="27">
        <f>base!C91</f>
        <v>1200</v>
      </c>
      <c r="D106" s="6"/>
      <c r="E106" s="6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1:17" s="24" customFormat="1" ht="18.75" hidden="1">
      <c r="A107" s="24">
        <f>base!A92</f>
        <v>91</v>
      </c>
      <c r="B107" s="24" t="str">
        <f>base!B92</f>
        <v xml:space="preserve">لفة ورق الفاكس </v>
      </c>
      <c r="C107" s="27">
        <f>base!C92</f>
        <v>280</v>
      </c>
      <c r="D107" s="6"/>
      <c r="E107" s="6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1:17" s="24" customFormat="1" ht="18.75" hidden="1">
      <c r="A108" s="24">
        <f>base!A93</f>
        <v>92</v>
      </c>
      <c r="B108" s="24" t="str">
        <f>base!B93</f>
        <v>لكتور قارفور دي في دي نوعية جيدة</v>
      </c>
      <c r="C108" s="27">
        <f>base!C93</f>
        <v>4200</v>
      </c>
      <c r="D108" s="6"/>
      <c r="E108" s="6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1:17" s="24" customFormat="1" ht="18.75" hidden="1">
      <c r="A109" s="24">
        <f>base!A94</f>
        <v>93</v>
      </c>
      <c r="B109" s="24" t="str">
        <f>base!B94</f>
        <v>لوحة مفاتيح</v>
      </c>
      <c r="C109" s="27">
        <f>base!C94</f>
        <v>850</v>
      </c>
      <c r="D109" s="6"/>
      <c r="E109" s="6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1:17" s="24" customFormat="1" ht="18.75" hidden="1">
      <c r="A110" s="24">
        <f>base!A95</f>
        <v>94</v>
      </c>
      <c r="B110" s="24" t="str">
        <f>base!B95</f>
        <v>مؤرخ</v>
      </c>
      <c r="C110" s="27">
        <f>base!C95</f>
        <v>220</v>
      </c>
      <c r="D110" s="6"/>
      <c r="E110" s="6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1:17" s="24" customFormat="1" ht="18.75" hidden="1">
      <c r="A111" s="24">
        <f>base!A96</f>
        <v>95</v>
      </c>
      <c r="B111" s="24" t="str">
        <f>base!B96</f>
        <v>مأخذ تيار رالونج نوعية جيدة</v>
      </c>
      <c r="C111" s="27">
        <f>base!C96</f>
        <v>1000</v>
      </c>
      <c r="D111" s="6"/>
      <c r="E111" s="6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1:17" s="24" customFormat="1" ht="18.75" hidden="1">
      <c r="A112" s="24">
        <f>base!A97</f>
        <v>96</v>
      </c>
      <c r="B112" s="24" t="str">
        <f>base!B97</f>
        <v>مبراة مكتب</v>
      </c>
      <c r="C112" s="27">
        <f>base!C97</f>
        <v>700</v>
      </c>
      <c r="D112" s="6"/>
      <c r="E112" s="6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1:17" s="24" customFormat="1" ht="18.75" hidden="1">
      <c r="A113" s="24">
        <f>base!A98</f>
        <v>97</v>
      </c>
      <c r="B113" s="24" t="str">
        <f>base!B98</f>
        <v xml:space="preserve">مساسيك رسائل </v>
      </c>
      <c r="C113" s="27">
        <f>base!C98</f>
        <v>25</v>
      </c>
      <c r="D113" s="6"/>
      <c r="E113" s="6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1:17" s="24" customFormat="1" ht="18.75" hidden="1">
      <c r="A114" s="24">
        <f>base!A99</f>
        <v>98</v>
      </c>
      <c r="B114" s="24" t="str">
        <f>base!B99</f>
        <v>مساسيك قرفاز</v>
      </c>
      <c r="C114" s="27">
        <f>base!C99</f>
        <v>25</v>
      </c>
      <c r="D114" s="6"/>
      <c r="E114" s="6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1:17" s="24" customFormat="1" ht="18.75" hidden="1">
      <c r="A115" s="24">
        <f>base!A100</f>
        <v>99</v>
      </c>
      <c r="B115" s="24" t="str">
        <f>base!B100</f>
        <v>مصنف زمني (كرنو مع ثقابة)</v>
      </c>
      <c r="C115" s="27">
        <f>base!C100</f>
        <v>850</v>
      </c>
      <c r="D115" s="6"/>
      <c r="E115" s="6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1:17" s="24" customFormat="1" ht="18.75" hidden="1">
      <c r="A116" s="24">
        <f>base!A101</f>
        <v>100</v>
      </c>
      <c r="B116" s="24" t="str">
        <f>base!B101</f>
        <v>مقص مكتب</v>
      </c>
      <c r="C116" s="27">
        <f>base!C101</f>
        <v>600</v>
      </c>
      <c r="D116" s="6"/>
      <c r="E116" s="6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1:17" s="24" customFormat="1" ht="18.75" hidden="1">
      <c r="A117" s="24">
        <f>base!A102</f>
        <v>101</v>
      </c>
      <c r="B117" s="24" t="str">
        <f>base!B102</f>
        <v xml:space="preserve">ممحاة </v>
      </c>
      <c r="C117" s="27">
        <f>base!C102</f>
        <v>40</v>
      </c>
      <c r="D117" s="6"/>
      <c r="E117" s="6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1:17" s="24" customFormat="1" ht="18.75" hidden="1">
      <c r="A118" s="24">
        <f>base!A103</f>
        <v>102</v>
      </c>
      <c r="B118" s="24" t="str">
        <f>base!B103</f>
        <v>نابض التغليف رقم 04</v>
      </c>
      <c r="C118" s="27">
        <f>base!C103</f>
        <v>15</v>
      </c>
      <c r="D118" s="6"/>
      <c r="E118" s="6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17" s="24" customFormat="1" ht="18.75" hidden="1">
      <c r="A119" s="24">
        <f>base!A104</f>
        <v>103</v>
      </c>
      <c r="B119" s="24" t="str">
        <f>base!B104</f>
        <v>نابض التغليف رقم 08</v>
      </c>
      <c r="C119" s="27">
        <f>base!C104</f>
        <v>30</v>
      </c>
      <c r="D119" s="6"/>
      <c r="E119" s="6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 s="24" customFormat="1" ht="18.75" hidden="1">
      <c r="A120" s="24">
        <f>base!A105</f>
        <v>104</v>
      </c>
      <c r="B120" s="24" t="str">
        <f>base!B105</f>
        <v>نابض التغليف رقم 10</v>
      </c>
      <c r="C120" s="27">
        <f>base!C105</f>
        <v>40</v>
      </c>
      <c r="D120" s="6"/>
      <c r="E120" s="6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 s="24" customFormat="1" ht="18.75" hidden="1">
      <c r="A121" s="24">
        <f>base!A106</f>
        <v>105</v>
      </c>
      <c r="B121" s="24" t="str">
        <f>base!B106</f>
        <v>ورق ليستينق A3 اربع نماذج</v>
      </c>
      <c r="C121" s="27">
        <f>base!C106</f>
        <v>7000</v>
      </c>
      <c r="D121" s="6"/>
      <c r="E121" s="6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 s="24" customFormat="1" ht="18.75" hidden="1">
      <c r="A122" s="24">
        <f>base!A107</f>
        <v>106</v>
      </c>
      <c r="B122" s="24" t="str">
        <f>base!B107</f>
        <v>ورق ممتاز مقياس (32,9 × 31,0 ) سم</v>
      </c>
      <c r="C122" s="27">
        <f>base!C107</f>
        <v>4.5</v>
      </c>
      <c r="D122" s="6"/>
      <c r="E122" s="6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 s="24" customFormat="1" ht="18.75" hidden="1">
      <c r="A123" s="24">
        <f>base!A108</f>
        <v>107</v>
      </c>
      <c r="B123" s="24" t="str">
        <f>base!B108</f>
        <v>ورق ممتاز مقياس (32,9 × 40,0 ) سم</v>
      </c>
      <c r="C123" s="27">
        <f>base!C108</f>
        <v>5.5</v>
      </c>
      <c r="D123" s="6"/>
      <c r="E123" s="6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 s="33" customFormat="1" ht="23.25" customHeight="1">
      <c r="A124" s="31">
        <v>1</v>
      </c>
      <c r="B124" s="32" t="s">
        <v>41</v>
      </c>
      <c r="C124" s="34">
        <v>2</v>
      </c>
      <c r="D124" s="36">
        <f t="shared" ref="D124:D130" si="0">IFERROR(VLOOKUP(TRIM(B124),priceList,2,FALSE),0)</f>
        <v>1450</v>
      </c>
      <c r="E124" s="36">
        <f t="shared" ref="E124:E130" si="1">C124*D124</f>
        <v>2900</v>
      </c>
      <c r="J124" s="40"/>
      <c r="K124" s="40"/>
      <c r="L124" s="40"/>
      <c r="M124" s="40"/>
      <c r="N124" s="40"/>
      <c r="O124" s="40"/>
      <c r="P124" s="40"/>
      <c r="Q124" s="40"/>
    </row>
    <row r="125" spans="1:17" ht="18" customHeight="1">
      <c r="A125" s="11">
        <v>2</v>
      </c>
      <c r="B125" s="12"/>
      <c r="C125" s="35"/>
      <c r="D125" s="36">
        <f t="shared" si="0"/>
        <v>0</v>
      </c>
      <c r="E125" s="37">
        <f t="shared" si="1"/>
        <v>0</v>
      </c>
      <c r="J125" s="38"/>
      <c r="K125" s="38"/>
      <c r="L125" s="38"/>
      <c r="M125" s="38"/>
      <c r="N125" s="38"/>
      <c r="O125" s="38"/>
      <c r="P125" s="38"/>
      <c r="Q125" s="38"/>
    </row>
    <row r="126" spans="1:17" ht="18" customHeight="1">
      <c r="A126" s="11">
        <v>3</v>
      </c>
      <c r="B126" s="12"/>
      <c r="C126" s="35"/>
      <c r="D126" s="36">
        <f t="shared" si="0"/>
        <v>0</v>
      </c>
      <c r="E126" s="37">
        <f t="shared" si="1"/>
        <v>0</v>
      </c>
      <c r="J126" s="38"/>
      <c r="K126" s="38"/>
      <c r="L126" s="38"/>
      <c r="M126" s="38"/>
      <c r="N126" s="38"/>
      <c r="O126" s="38"/>
      <c r="P126" s="38"/>
      <c r="Q126" s="38"/>
    </row>
    <row r="127" spans="1:17" ht="18" customHeight="1">
      <c r="A127" s="11">
        <v>4</v>
      </c>
      <c r="B127" s="12"/>
      <c r="C127" s="35"/>
      <c r="D127" s="36">
        <f t="shared" si="0"/>
        <v>0</v>
      </c>
      <c r="E127" s="37">
        <f t="shared" si="1"/>
        <v>0</v>
      </c>
      <c r="J127" s="38"/>
      <c r="K127" s="38"/>
      <c r="L127" s="38"/>
      <c r="M127" s="38"/>
      <c r="N127" s="38"/>
      <c r="O127" s="38"/>
      <c r="P127" s="38"/>
      <c r="Q127" s="38"/>
    </row>
    <row r="128" spans="1:17" ht="18" customHeight="1">
      <c r="A128" s="11">
        <v>5</v>
      </c>
      <c r="B128" s="12"/>
      <c r="C128" s="35"/>
      <c r="D128" s="36">
        <f t="shared" si="0"/>
        <v>0</v>
      </c>
      <c r="E128" s="37">
        <f t="shared" si="1"/>
        <v>0</v>
      </c>
    </row>
    <row r="129" spans="1:5" ht="18" customHeight="1">
      <c r="A129" s="11">
        <v>6</v>
      </c>
      <c r="B129" s="12"/>
      <c r="C129" s="35"/>
      <c r="D129" s="36">
        <f t="shared" si="0"/>
        <v>0</v>
      </c>
      <c r="E129" s="37">
        <f t="shared" si="1"/>
        <v>0</v>
      </c>
    </row>
    <row r="130" spans="1:5" ht="18" customHeight="1">
      <c r="A130" s="11">
        <v>7</v>
      </c>
      <c r="B130" s="12"/>
      <c r="C130" s="35"/>
      <c r="D130" s="36">
        <f t="shared" si="0"/>
        <v>0</v>
      </c>
      <c r="E130" s="37">
        <f t="shared" si="1"/>
        <v>0</v>
      </c>
    </row>
    <row r="131" spans="1:5" ht="19.5" customHeight="1">
      <c r="A131" s="2"/>
      <c r="B131" s="3"/>
      <c r="C131" s="53" t="s">
        <v>4</v>
      </c>
      <c r="D131" s="54"/>
      <c r="E131" s="14">
        <f>SUM(E124:E126)</f>
        <v>2900</v>
      </c>
    </row>
    <row r="132" spans="1:5" ht="19.5" customHeight="1">
      <c r="A132" s="2"/>
      <c r="B132" s="3"/>
      <c r="C132" s="55" t="s">
        <v>5</v>
      </c>
      <c r="D132" s="56"/>
      <c r="E132" s="15">
        <f>E131*17/100</f>
        <v>493</v>
      </c>
    </row>
    <row r="133" spans="1:5" ht="19.5" customHeight="1">
      <c r="A133" s="23"/>
      <c r="B133" s="23"/>
      <c r="C133" s="50" t="s">
        <v>6</v>
      </c>
      <c r="D133" s="51"/>
      <c r="E133" s="16">
        <f>SUM(E131:E132)</f>
        <v>3393</v>
      </c>
    </row>
    <row r="134" spans="1:5" ht="16.5">
      <c r="A134" s="49" t="s">
        <v>7</v>
      </c>
      <c r="B134" s="49"/>
      <c r="C134" s="23"/>
      <c r="D134" s="23"/>
      <c r="E134" s="5"/>
    </row>
    <row r="135" spans="1:5" ht="20.25">
      <c r="A135" s="23"/>
      <c r="B135" s="52" t="e">
        <f ca="1">NumberToWord(E133)</f>
        <v>#NAME?</v>
      </c>
      <c r="C135" s="52"/>
      <c r="D135" s="52"/>
      <c r="E135" s="52"/>
    </row>
    <row r="136" spans="1:5" ht="18">
      <c r="A136" s="23"/>
      <c r="B136" s="23"/>
      <c r="C136" s="23"/>
      <c r="D136" s="48" t="s">
        <v>8</v>
      </c>
      <c r="E136" s="48"/>
    </row>
    <row r="137" spans="1:5">
      <c r="A137" s="23"/>
      <c r="B137" s="23"/>
      <c r="C137" s="23"/>
      <c r="D137" s="23"/>
      <c r="E137" s="5"/>
    </row>
    <row r="138" spans="1:5">
      <c r="A138" s="23"/>
      <c r="B138" s="23"/>
      <c r="C138" s="23"/>
      <c r="D138" s="23"/>
      <c r="E138" s="23"/>
    </row>
    <row r="139" spans="1:5">
      <c r="A139" s="23"/>
      <c r="B139" s="23"/>
      <c r="C139" s="23"/>
      <c r="D139" s="23"/>
      <c r="E139" s="23"/>
    </row>
    <row r="140" spans="1:5">
      <c r="A140" s="23"/>
      <c r="B140" s="23"/>
      <c r="C140" s="23"/>
      <c r="D140" s="23"/>
      <c r="E140" s="23"/>
    </row>
    <row r="141" spans="1:5">
      <c r="A141" s="23"/>
      <c r="B141" s="23"/>
      <c r="C141" s="23"/>
      <c r="D141" s="23"/>
      <c r="E141" s="23"/>
    </row>
    <row r="142" spans="1:5">
      <c r="A142" s="23"/>
      <c r="B142" s="23"/>
      <c r="C142" s="23"/>
      <c r="D142" s="23"/>
      <c r="E142" s="23"/>
    </row>
    <row r="143" spans="1:5">
      <c r="A143" s="23"/>
      <c r="B143" s="23"/>
      <c r="C143" s="23"/>
      <c r="D143" s="23"/>
      <c r="E143" s="23"/>
    </row>
    <row r="144" spans="1:5">
      <c r="A144" s="23"/>
      <c r="B144" s="23"/>
      <c r="C144" s="23"/>
      <c r="D144" s="23"/>
      <c r="E144" s="23"/>
    </row>
    <row r="145" spans="1:5">
      <c r="A145" s="23"/>
      <c r="B145" s="23"/>
      <c r="C145" s="23"/>
      <c r="D145" s="23"/>
      <c r="E145" s="23"/>
    </row>
    <row r="146" spans="1:5">
      <c r="A146" s="23"/>
      <c r="B146" s="23"/>
      <c r="C146" s="23"/>
      <c r="D146" s="23"/>
      <c r="E146" s="23"/>
    </row>
    <row r="147" spans="1:5">
      <c r="A147" s="23"/>
      <c r="B147" s="23"/>
      <c r="C147" s="23"/>
      <c r="D147" s="23"/>
      <c r="E147" s="23"/>
    </row>
    <row r="148" spans="1:5">
      <c r="A148" s="23"/>
      <c r="B148" s="23"/>
      <c r="C148" s="23"/>
      <c r="D148" s="23"/>
      <c r="E148" s="23"/>
    </row>
    <row r="149" spans="1:5">
      <c r="A149" s="23"/>
      <c r="B149" s="23"/>
      <c r="C149" s="23"/>
      <c r="D149" s="23"/>
      <c r="E149" s="23"/>
    </row>
    <row r="150" spans="1:5">
      <c r="A150" s="23"/>
      <c r="B150" s="23"/>
      <c r="C150" s="23"/>
      <c r="D150" s="23"/>
      <c r="E150" s="23"/>
    </row>
    <row r="151" spans="1:5">
      <c r="A151" s="23"/>
      <c r="B151" s="23"/>
      <c r="C151" s="23"/>
      <c r="D151" s="23"/>
      <c r="E151" s="23"/>
    </row>
    <row r="152" spans="1:5">
      <c r="A152" s="23"/>
      <c r="B152" s="23"/>
      <c r="C152" s="23"/>
      <c r="D152" s="23"/>
      <c r="E152" s="23"/>
    </row>
    <row r="153" spans="1:5">
      <c r="A153" s="23"/>
      <c r="B153" s="23"/>
      <c r="C153" s="23"/>
      <c r="D153" s="23"/>
      <c r="E153" s="23"/>
    </row>
    <row r="154" spans="1:5">
      <c r="A154" s="23"/>
      <c r="B154" s="23"/>
      <c r="C154" s="23"/>
      <c r="D154" s="23"/>
      <c r="E154" s="23"/>
    </row>
    <row r="155" spans="1:5">
      <c r="A155" s="23"/>
      <c r="B155" s="23"/>
      <c r="C155" s="23"/>
      <c r="D155" s="23"/>
      <c r="E155" s="23"/>
    </row>
    <row r="156" spans="1:5">
      <c r="A156" s="23"/>
      <c r="B156" s="23"/>
      <c r="C156" s="23"/>
      <c r="D156" s="23"/>
      <c r="E156" s="23"/>
    </row>
    <row r="157" spans="1:5">
      <c r="A157" s="23"/>
      <c r="B157" s="23"/>
      <c r="C157" s="23"/>
      <c r="D157" s="23"/>
      <c r="E157" s="23"/>
    </row>
    <row r="158" spans="1:5">
      <c r="A158" s="23"/>
      <c r="B158" s="23"/>
      <c r="C158" s="23"/>
      <c r="D158" s="23"/>
      <c r="E158" s="23"/>
    </row>
    <row r="159" spans="1:5">
      <c r="A159" s="23"/>
      <c r="B159" s="23"/>
      <c r="C159" s="23"/>
      <c r="D159" s="23"/>
      <c r="E159" s="23"/>
    </row>
    <row r="160" spans="1:5">
      <c r="A160" s="23"/>
      <c r="B160" s="23"/>
      <c r="C160" s="23"/>
      <c r="D160" s="23"/>
      <c r="E160" s="23"/>
    </row>
    <row r="161" spans="1:5">
      <c r="A161" s="23"/>
      <c r="B161" s="23"/>
      <c r="C161" s="23"/>
      <c r="D161" s="23"/>
      <c r="E161" s="23"/>
    </row>
    <row r="162" spans="1:5">
      <c r="A162" s="23"/>
      <c r="B162" s="23"/>
      <c r="C162" s="23"/>
      <c r="D162" s="23"/>
      <c r="E162" s="23"/>
    </row>
    <row r="163" spans="1:5">
      <c r="A163" s="23"/>
      <c r="B163" s="23"/>
      <c r="C163" s="23"/>
      <c r="D163" s="23"/>
      <c r="E163" s="23"/>
    </row>
    <row r="164" spans="1:5">
      <c r="A164" s="23"/>
      <c r="B164" s="23"/>
      <c r="C164" s="23"/>
      <c r="D164" s="23"/>
      <c r="E164" s="23"/>
    </row>
    <row r="165" spans="1:5">
      <c r="A165" s="23"/>
      <c r="B165" s="23"/>
      <c r="C165" s="23"/>
      <c r="D165" s="23"/>
      <c r="E165" s="23"/>
    </row>
    <row r="166" spans="1:5">
      <c r="A166" s="23"/>
      <c r="B166" s="23"/>
      <c r="C166" s="23"/>
      <c r="D166" s="23"/>
      <c r="E166" s="23"/>
    </row>
    <row r="167" spans="1:5">
      <c r="A167" s="23"/>
      <c r="B167" s="23"/>
      <c r="C167" s="23"/>
      <c r="D167" s="23"/>
      <c r="E167" s="23"/>
    </row>
    <row r="168" spans="1:5">
      <c r="A168" s="23"/>
      <c r="B168" s="23"/>
      <c r="C168" s="23"/>
      <c r="D168" s="23"/>
      <c r="E168" s="23"/>
    </row>
    <row r="169" spans="1:5">
      <c r="A169" s="23"/>
      <c r="B169" s="23"/>
      <c r="C169" s="23"/>
      <c r="D169" s="23"/>
      <c r="E169" s="23"/>
    </row>
    <row r="170" spans="1:5">
      <c r="A170" s="23"/>
      <c r="B170" s="23"/>
      <c r="C170" s="23"/>
      <c r="D170" s="23"/>
      <c r="E170" s="23"/>
    </row>
    <row r="171" spans="1:5">
      <c r="A171" s="23"/>
      <c r="B171" s="23"/>
      <c r="C171" s="23"/>
      <c r="D171" s="23"/>
      <c r="E171" s="23"/>
    </row>
    <row r="172" spans="1:5">
      <c r="A172" s="23"/>
      <c r="B172" s="23"/>
      <c r="C172" s="23"/>
      <c r="D172" s="23"/>
      <c r="E172" s="23"/>
    </row>
    <row r="173" spans="1:5">
      <c r="A173" s="23"/>
      <c r="B173" s="23"/>
      <c r="C173" s="23"/>
      <c r="D173" s="23"/>
      <c r="E173" s="23"/>
    </row>
    <row r="174" spans="1:5">
      <c r="A174" s="23"/>
      <c r="B174" s="23"/>
      <c r="C174" s="23"/>
      <c r="D174" s="23"/>
      <c r="E174" s="23"/>
    </row>
    <row r="175" spans="1:5">
      <c r="A175" s="23"/>
      <c r="B175" s="23"/>
      <c r="C175" s="23"/>
      <c r="D175" s="23"/>
      <c r="E175" s="23"/>
    </row>
    <row r="176" spans="1:5">
      <c r="A176" s="23"/>
      <c r="B176" s="23"/>
      <c r="C176" s="23"/>
      <c r="D176" s="23"/>
      <c r="E176" s="23"/>
    </row>
    <row r="177" spans="1:5">
      <c r="A177" s="23"/>
      <c r="B177" s="23"/>
      <c r="C177" s="23"/>
      <c r="D177" s="23"/>
      <c r="E177" s="23"/>
    </row>
    <row r="178" spans="1:5">
      <c r="A178" s="23"/>
      <c r="B178" s="23"/>
      <c r="C178" s="23"/>
      <c r="D178" s="23"/>
      <c r="E178" s="23"/>
    </row>
    <row r="179" spans="1:5">
      <c r="A179" s="23"/>
      <c r="B179" s="23"/>
      <c r="C179" s="23"/>
      <c r="D179" s="23"/>
      <c r="E179" s="23"/>
    </row>
    <row r="180" spans="1:5">
      <c r="A180" s="23"/>
      <c r="B180" s="23"/>
      <c r="C180" s="23"/>
      <c r="D180" s="23"/>
      <c r="E180" s="23"/>
    </row>
    <row r="181" spans="1:5">
      <c r="A181" s="23"/>
      <c r="B181" s="23"/>
      <c r="C181" s="23"/>
      <c r="D181" s="23"/>
      <c r="E181" s="23"/>
    </row>
    <row r="182" spans="1:5">
      <c r="A182" s="23"/>
      <c r="B182" s="23"/>
      <c r="C182" s="23"/>
      <c r="D182" s="23"/>
      <c r="E182" s="23"/>
    </row>
    <row r="183" spans="1:5">
      <c r="A183" s="23"/>
      <c r="B183" s="23"/>
      <c r="C183" s="23"/>
      <c r="D183" s="23"/>
      <c r="E183" s="23"/>
    </row>
    <row r="184" spans="1:5">
      <c r="A184" s="23"/>
      <c r="B184" s="23"/>
      <c r="C184" s="23"/>
      <c r="D184" s="23"/>
      <c r="E184" s="23"/>
    </row>
    <row r="185" spans="1:5">
      <c r="A185" s="23"/>
      <c r="B185" s="23"/>
      <c r="C185" s="23"/>
      <c r="D185" s="23"/>
      <c r="E185" s="23"/>
    </row>
    <row r="186" spans="1:5">
      <c r="A186" s="23"/>
      <c r="B186" s="23"/>
      <c r="C186" s="23"/>
      <c r="D186" s="23"/>
      <c r="E186" s="23"/>
    </row>
    <row r="187" spans="1:5">
      <c r="A187" s="23"/>
      <c r="B187" s="23"/>
      <c r="C187" s="23"/>
      <c r="D187" s="23"/>
      <c r="E187" s="23"/>
    </row>
    <row r="188" spans="1:5">
      <c r="A188" s="23"/>
      <c r="B188" s="23"/>
      <c r="C188" s="23"/>
      <c r="D188" s="23"/>
      <c r="E188" s="23"/>
    </row>
    <row r="189" spans="1:5">
      <c r="A189" s="23"/>
      <c r="B189" s="23"/>
      <c r="C189" s="23"/>
      <c r="D189" s="23"/>
      <c r="E189" s="23"/>
    </row>
    <row r="190" spans="1:5">
      <c r="A190" s="23"/>
      <c r="B190" s="23"/>
      <c r="C190" s="23"/>
      <c r="D190" s="23"/>
      <c r="E190" s="23"/>
    </row>
    <row r="191" spans="1:5">
      <c r="A191" s="23"/>
      <c r="B191" s="23"/>
      <c r="C191" s="23"/>
      <c r="D191" s="23"/>
      <c r="E191" s="23"/>
    </row>
    <row r="192" spans="1:5">
      <c r="A192" s="23"/>
      <c r="B192" s="23"/>
      <c r="C192" s="23"/>
      <c r="D192" s="23"/>
      <c r="E192" s="23"/>
    </row>
    <row r="193" spans="1:5">
      <c r="A193" s="23"/>
      <c r="B193" s="23"/>
      <c r="C193" s="23"/>
      <c r="D193" s="23"/>
      <c r="E193" s="23"/>
    </row>
    <row r="194" spans="1:5">
      <c r="A194" s="23"/>
      <c r="B194" s="23"/>
      <c r="C194" s="23"/>
      <c r="D194" s="23"/>
      <c r="E194" s="23"/>
    </row>
    <row r="195" spans="1:5">
      <c r="A195" s="23"/>
      <c r="B195" s="23"/>
      <c r="C195" s="23"/>
      <c r="D195" s="23"/>
      <c r="E195" s="23"/>
    </row>
    <row r="196" spans="1:5">
      <c r="A196" s="23"/>
      <c r="B196" s="23"/>
      <c r="C196" s="23"/>
      <c r="D196" s="23"/>
      <c r="E196" s="23"/>
    </row>
    <row r="197" spans="1:5">
      <c r="A197" s="23"/>
      <c r="B197" s="23"/>
      <c r="C197" s="23"/>
      <c r="D197" s="23"/>
      <c r="E197" s="23"/>
    </row>
  </sheetData>
  <mergeCells count="27">
    <mergeCell ref="D136:E136"/>
    <mergeCell ref="A134:B134"/>
    <mergeCell ref="C133:D133"/>
    <mergeCell ref="B135:E135"/>
    <mergeCell ref="C131:D131"/>
    <mergeCell ref="C132:D132"/>
    <mergeCell ref="J9:Q9"/>
    <mergeCell ref="A1:E1"/>
    <mergeCell ref="A3:E3"/>
    <mergeCell ref="A4:E4"/>
    <mergeCell ref="A5:E5"/>
    <mergeCell ref="A2:E2"/>
    <mergeCell ref="J4:Q4"/>
    <mergeCell ref="J5:Q5"/>
    <mergeCell ref="J6:Q6"/>
    <mergeCell ref="J7:Q7"/>
    <mergeCell ref="J8:Q8"/>
    <mergeCell ref="J127:Q127"/>
    <mergeCell ref="J10:Q10"/>
    <mergeCell ref="J11:Q11"/>
    <mergeCell ref="J13:Q13"/>
    <mergeCell ref="J124:Q124"/>
    <mergeCell ref="J125:Q125"/>
    <mergeCell ref="J126:Q126"/>
    <mergeCell ref="I14:Q14"/>
    <mergeCell ref="I15:Q15"/>
    <mergeCell ref="J16:Q16"/>
  </mergeCells>
  <phoneticPr fontId="2" type="noConversion"/>
  <dataValidations count="2">
    <dataValidation type="list" allowBlank="1" showInputMessage="1" showErrorMessage="1" sqref="B124:B126 B128:B130">
      <formula1>invList</formula1>
    </dataValidation>
    <dataValidation type="list" allowBlank="1" sqref="B127">
      <formula1>invList</formula1>
    </dataValidation>
  </dataValidations>
  <pageMargins left="0" right="0.2" top="0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base</vt:lpstr>
      <vt:lpstr>facteur01</vt:lpstr>
      <vt:lpstr>ali</vt:lpstr>
      <vt:lpstr>ho</vt:lpstr>
      <vt:lpstr>priceList</vt:lpstr>
      <vt:lpstr>facteur01!Print_Area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Mohammed Derar</cp:lastModifiedBy>
  <cp:lastPrinted>2012-06-03T18:11:56Z</cp:lastPrinted>
  <dcterms:created xsi:type="dcterms:W3CDTF">2010-01-18T20:51:34Z</dcterms:created>
  <dcterms:modified xsi:type="dcterms:W3CDTF">2013-10-24T23:40:34Z</dcterms:modified>
</cp:coreProperties>
</file>